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7975" windowHeight="10395" activeTab="1"/>
  </bookViews>
  <sheets>
    <sheet name="DUE munka" sheetId="1" r:id="rId1"/>
    <sheet name="DUE beszámoló" sheetId="2" r:id="rId2"/>
  </sheets>
  <definedNames>
    <definedName name="_xlnm._FilterDatabase" localSheetId="0" hidden="1">'DUE munka'!$A$7:$AC$44</definedName>
  </definedNames>
  <calcPr calcId="152511"/>
</workbook>
</file>

<file path=xl/calcChain.xml><?xml version="1.0" encoding="utf-8"?>
<calcChain xmlns="http://schemas.openxmlformats.org/spreadsheetml/2006/main">
  <c r="K46" i="2" l="1"/>
  <c r="K47" i="2"/>
  <c r="K48" i="2"/>
  <c r="K49" i="2"/>
  <c r="K50" i="2"/>
  <c r="K51" i="2"/>
  <c r="K52" i="2"/>
  <c r="K53" i="2"/>
  <c r="K54" i="2"/>
  <c r="K55" i="2"/>
  <c r="K56" i="2"/>
  <c r="K57" i="2"/>
  <c r="I47" i="2"/>
  <c r="K24" i="2"/>
  <c r="K43" i="2"/>
  <c r="K23" i="2"/>
  <c r="K19" i="2"/>
  <c r="K45" i="2"/>
  <c r="I31" i="2"/>
  <c r="J31" i="2"/>
  <c r="F31" i="2"/>
  <c r="I18" i="2"/>
  <c r="I15" i="2"/>
  <c r="F18" i="2"/>
  <c r="F15" i="2"/>
  <c r="H22" i="2"/>
  <c r="E22" i="2"/>
  <c r="K20" i="2"/>
  <c r="K21" i="2"/>
  <c r="K22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40" i="2"/>
  <c r="K41" i="2"/>
  <c r="K42" i="2"/>
  <c r="K44" i="2"/>
  <c r="K8" i="2"/>
  <c r="K9" i="2"/>
  <c r="K10" i="2"/>
  <c r="K11" i="2"/>
  <c r="K12" i="2"/>
  <c r="K13" i="2"/>
  <c r="K14" i="2"/>
  <c r="K15" i="2"/>
  <c r="K16" i="2"/>
  <c r="K17" i="2"/>
  <c r="K18" i="2"/>
  <c r="F43" i="2"/>
  <c r="J55" i="2"/>
  <c r="J54" i="2"/>
  <c r="G54" i="2"/>
  <c r="D54" i="2"/>
  <c r="J53" i="2"/>
  <c r="G53" i="2"/>
  <c r="D53" i="2"/>
  <c r="I52" i="2"/>
  <c r="H52" i="2"/>
  <c r="E52" i="2"/>
  <c r="C52" i="2"/>
  <c r="C57" i="2" s="1"/>
  <c r="B52" i="2"/>
  <c r="B57" i="2" s="1"/>
  <c r="J51" i="2"/>
  <c r="G51" i="2"/>
  <c r="D51" i="2"/>
  <c r="J50" i="2"/>
  <c r="H46" i="2"/>
  <c r="G50" i="2"/>
  <c r="D50" i="2"/>
  <c r="J49" i="2"/>
  <c r="G49" i="2"/>
  <c r="E46" i="2"/>
  <c r="E57" i="2" s="1"/>
  <c r="D49" i="2"/>
  <c r="J48" i="2"/>
  <c r="G48" i="2"/>
  <c r="D48" i="2"/>
  <c r="J47" i="2"/>
  <c r="G47" i="2"/>
  <c r="D47" i="2"/>
  <c r="I46" i="2"/>
  <c r="F46" i="2"/>
  <c r="F57" i="2" s="1"/>
  <c r="C46" i="2"/>
  <c r="D46" i="2" s="1"/>
  <c r="B46" i="2"/>
  <c r="J44" i="2"/>
  <c r="G44" i="2"/>
  <c r="J43" i="2"/>
  <c r="G43" i="2"/>
  <c r="D43" i="2"/>
  <c r="J42" i="2"/>
  <c r="F42" i="2"/>
  <c r="G42" i="2" s="1"/>
  <c r="D42" i="2"/>
  <c r="J41" i="2"/>
  <c r="G41" i="2"/>
  <c r="D41" i="2"/>
  <c r="J40" i="2"/>
  <c r="G40" i="2"/>
  <c r="D40" i="2"/>
  <c r="I39" i="2"/>
  <c r="H39" i="2"/>
  <c r="E39" i="2"/>
  <c r="C39" i="2"/>
  <c r="B39" i="2"/>
  <c r="J38" i="2"/>
  <c r="G38" i="2"/>
  <c r="J37" i="2"/>
  <c r="G37" i="2"/>
  <c r="J36" i="2"/>
  <c r="G36" i="2"/>
  <c r="J35" i="2"/>
  <c r="G35" i="2"/>
  <c r="J34" i="2"/>
  <c r="G34" i="2"/>
  <c r="J33" i="2"/>
  <c r="G33" i="2"/>
  <c r="D33" i="2"/>
  <c r="J32" i="2"/>
  <c r="G32" i="2"/>
  <c r="D32" i="2"/>
  <c r="G31" i="2"/>
  <c r="D31" i="2"/>
  <c r="J30" i="2"/>
  <c r="G30" i="2"/>
  <c r="D30" i="2"/>
  <c r="J29" i="2"/>
  <c r="G29" i="2"/>
  <c r="D29" i="2"/>
  <c r="J28" i="2"/>
  <c r="G28" i="2"/>
  <c r="D28" i="2"/>
  <c r="J27" i="2"/>
  <c r="G27" i="2"/>
  <c r="D27" i="2"/>
  <c r="J26" i="2"/>
  <c r="G26" i="2"/>
  <c r="D26" i="2"/>
  <c r="J25" i="2"/>
  <c r="G25" i="2"/>
  <c r="D25" i="2"/>
  <c r="J24" i="2"/>
  <c r="G24" i="2"/>
  <c r="D24" i="2"/>
  <c r="D39" i="2" s="1"/>
  <c r="I23" i="2"/>
  <c r="H23" i="2"/>
  <c r="E23" i="2"/>
  <c r="C23" i="2"/>
  <c r="C45" i="2" s="1"/>
  <c r="J22" i="2"/>
  <c r="J23" i="2" s="1"/>
  <c r="G22" i="2"/>
  <c r="G23" i="2" s="1"/>
  <c r="D22" i="2"/>
  <c r="D23" i="2" s="1"/>
  <c r="B22" i="2"/>
  <c r="B23" i="2" s="1"/>
  <c r="C21" i="2"/>
  <c r="I19" i="2"/>
  <c r="H19" i="2"/>
  <c r="F19" i="2"/>
  <c r="E19" i="2"/>
  <c r="C19" i="2"/>
  <c r="B19" i="2"/>
  <c r="J18" i="2"/>
  <c r="G18" i="2"/>
  <c r="D18" i="2"/>
  <c r="J17" i="2"/>
  <c r="G17" i="2"/>
  <c r="D17" i="2"/>
  <c r="J16" i="2"/>
  <c r="G16" i="2"/>
  <c r="D16" i="2"/>
  <c r="J15" i="2"/>
  <c r="G15" i="2"/>
  <c r="D15" i="2"/>
  <c r="J14" i="2"/>
  <c r="F14" i="2"/>
  <c r="G14" i="2" s="1"/>
  <c r="D14" i="2"/>
  <c r="J13" i="2"/>
  <c r="F13" i="2"/>
  <c r="G13" i="2" s="1"/>
  <c r="D13" i="2"/>
  <c r="J12" i="2"/>
  <c r="F12" i="2"/>
  <c r="G12" i="2" s="1"/>
  <c r="D12" i="2"/>
  <c r="J11" i="2"/>
  <c r="G11" i="2"/>
  <c r="D11" i="2"/>
  <c r="J10" i="2"/>
  <c r="G10" i="2"/>
  <c r="F10" i="2"/>
  <c r="D10" i="2"/>
  <c r="J9" i="2"/>
  <c r="G9" i="2"/>
  <c r="F9" i="2"/>
  <c r="D9" i="2"/>
  <c r="J8" i="2"/>
  <c r="G8" i="2"/>
  <c r="G19" i="2" s="1"/>
  <c r="F8" i="2"/>
  <c r="D8" i="2"/>
  <c r="D19" i="2" s="1"/>
  <c r="F43" i="1"/>
  <c r="J52" i="2" l="1"/>
  <c r="H45" i="2"/>
  <c r="J39" i="2"/>
  <c r="J19" i="2"/>
  <c r="J45" i="2" s="1"/>
  <c r="E45" i="2"/>
  <c r="G52" i="2"/>
  <c r="J46" i="2"/>
  <c r="J57" i="2" s="1"/>
  <c r="I57" i="2"/>
  <c r="G46" i="2"/>
  <c r="G57" i="2" s="1"/>
  <c r="I45" i="2"/>
  <c r="B45" i="2"/>
  <c r="D45" i="2" s="1"/>
  <c r="G39" i="2"/>
  <c r="G45" i="2" s="1"/>
  <c r="H57" i="2"/>
  <c r="F39" i="2"/>
  <c r="D52" i="2"/>
  <c r="D57" i="2" s="1"/>
  <c r="F45" i="2" l="1"/>
  <c r="K39" i="2"/>
  <c r="J38" i="1" l="1"/>
  <c r="J35" i="1"/>
  <c r="J36" i="1"/>
  <c r="J37" i="1"/>
  <c r="J34" i="1"/>
  <c r="J26" i="1"/>
  <c r="J27" i="1"/>
  <c r="J28" i="1"/>
  <c r="J29" i="1"/>
  <c r="J30" i="1"/>
  <c r="J31" i="1"/>
  <c r="J32" i="1"/>
  <c r="J33" i="1"/>
  <c r="J25" i="1"/>
  <c r="J24" i="1"/>
  <c r="G38" i="1"/>
  <c r="G35" i="1"/>
  <c r="G36" i="1"/>
  <c r="G37" i="1"/>
  <c r="G34" i="1"/>
  <c r="G26" i="1"/>
  <c r="G27" i="1"/>
  <c r="G28" i="1"/>
  <c r="G29" i="1"/>
  <c r="G30" i="1"/>
  <c r="G31" i="1"/>
  <c r="G32" i="1"/>
  <c r="G33" i="1"/>
  <c r="G25" i="1"/>
  <c r="G24" i="1"/>
  <c r="B22" i="1"/>
  <c r="I41" i="1"/>
  <c r="I49" i="1"/>
  <c r="H50" i="1"/>
  <c r="I50" i="1"/>
  <c r="D41" i="1"/>
  <c r="G41" i="1"/>
  <c r="J41" i="1"/>
  <c r="D40" i="1"/>
  <c r="G40" i="1"/>
  <c r="J40" i="1"/>
  <c r="D43" i="1"/>
  <c r="G43" i="1"/>
  <c r="J43" i="1"/>
  <c r="J44" i="1"/>
  <c r="J39" i="1"/>
  <c r="H23" i="1"/>
  <c r="E23" i="1"/>
  <c r="B23" i="1"/>
  <c r="J23" i="1"/>
  <c r="J22" i="1"/>
  <c r="G22" i="1"/>
  <c r="G23" i="1" s="1"/>
  <c r="I19" i="1"/>
  <c r="H19" i="1"/>
  <c r="B19" i="1"/>
  <c r="E19" i="1"/>
  <c r="J18" i="1"/>
  <c r="J10" i="1"/>
  <c r="J11" i="1"/>
  <c r="J12" i="1"/>
  <c r="J13" i="1"/>
  <c r="J14" i="1"/>
  <c r="J15" i="1"/>
  <c r="J16" i="1"/>
  <c r="J17" i="1"/>
  <c r="J9" i="1"/>
  <c r="J8" i="1"/>
  <c r="G18" i="1"/>
  <c r="G10" i="1"/>
  <c r="G11" i="1"/>
  <c r="G12" i="1"/>
  <c r="G13" i="1"/>
  <c r="G14" i="1"/>
  <c r="G15" i="1"/>
  <c r="G16" i="1"/>
  <c r="G17" i="1"/>
  <c r="G9" i="1"/>
  <c r="G8" i="1"/>
  <c r="G19" i="1" s="1"/>
  <c r="D18" i="1"/>
  <c r="D10" i="1"/>
  <c r="D11" i="1"/>
  <c r="D12" i="1"/>
  <c r="D13" i="1"/>
  <c r="D14" i="1"/>
  <c r="D15" i="1"/>
  <c r="D16" i="1"/>
  <c r="D17" i="1"/>
  <c r="D9" i="1"/>
  <c r="D8" i="1"/>
  <c r="D19" i="1" s="1"/>
  <c r="D22" i="1"/>
  <c r="D23" i="1"/>
  <c r="D26" i="1"/>
  <c r="D27" i="1"/>
  <c r="D39" i="1" s="1"/>
  <c r="D28" i="1"/>
  <c r="D29" i="1"/>
  <c r="D30" i="1"/>
  <c r="D31" i="1"/>
  <c r="D32" i="1"/>
  <c r="D33" i="1"/>
  <c r="D25" i="1"/>
  <c r="D24" i="1"/>
  <c r="J52" i="1"/>
  <c r="I52" i="1"/>
  <c r="H52" i="1"/>
  <c r="J55" i="1"/>
  <c r="J54" i="1"/>
  <c r="J53" i="1"/>
  <c r="J51" i="1"/>
  <c r="J49" i="1"/>
  <c r="J50" i="1"/>
  <c r="J48" i="1"/>
  <c r="J47" i="1"/>
  <c r="H46" i="1"/>
  <c r="I46" i="1"/>
  <c r="I57" i="1" s="1"/>
  <c r="H39" i="1"/>
  <c r="E39" i="1"/>
  <c r="G39" i="1" s="1"/>
  <c r="B39" i="1"/>
  <c r="G44" i="1"/>
  <c r="J42" i="1"/>
  <c r="G42" i="1"/>
  <c r="D42" i="1"/>
  <c r="H45" i="1" l="1"/>
  <c r="E45" i="1"/>
  <c r="B45" i="1"/>
  <c r="D45" i="1" s="1"/>
  <c r="J19" i="1"/>
  <c r="J46" i="1"/>
  <c r="J57" i="1" s="1"/>
  <c r="H57" i="1"/>
  <c r="G45" i="1"/>
  <c r="F45" i="1"/>
  <c r="F42" i="1"/>
  <c r="I39" i="1" l="1"/>
  <c r="I45" i="1"/>
  <c r="J45" i="1"/>
  <c r="E57" i="1"/>
  <c r="E52" i="1"/>
  <c r="E46" i="1"/>
  <c r="G52" i="1"/>
  <c r="G54" i="1"/>
  <c r="G53" i="1"/>
  <c r="G51" i="1"/>
  <c r="G46" i="1" s="1"/>
  <c r="G57" i="1" s="1"/>
  <c r="E50" i="1"/>
  <c r="F59" i="1"/>
  <c r="E49" i="1"/>
  <c r="G49" i="1"/>
  <c r="G50" i="1"/>
  <c r="E47" i="1"/>
  <c r="G47" i="1" s="1"/>
  <c r="E48" i="1"/>
  <c r="G48" i="1"/>
  <c r="F48" i="1"/>
  <c r="F47" i="1"/>
  <c r="F49" i="1"/>
  <c r="F46" i="1"/>
  <c r="F50" i="1"/>
  <c r="D57" i="1"/>
  <c r="C57" i="1"/>
  <c r="D54" i="1"/>
  <c r="D53" i="1"/>
  <c r="D52" i="1"/>
  <c r="D51" i="1"/>
  <c r="D49" i="1"/>
  <c r="D50" i="1"/>
  <c r="D48" i="1"/>
  <c r="D47" i="1"/>
  <c r="C52" i="1"/>
  <c r="B52" i="1"/>
  <c r="B46" i="1"/>
  <c r="B57" i="1" s="1"/>
  <c r="C46" i="1"/>
  <c r="F57" i="1" l="1"/>
  <c r="D46" i="1"/>
  <c r="I23" i="1" l="1"/>
  <c r="F19" i="1"/>
  <c r="F39" i="1"/>
  <c r="F37" i="1"/>
  <c r="F31" i="1"/>
  <c r="C39" i="1" l="1"/>
  <c r="F14" i="1"/>
  <c r="F13" i="1"/>
  <c r="F12" i="1"/>
  <c r="F10" i="1"/>
  <c r="F9" i="1"/>
  <c r="F8" i="1"/>
  <c r="C23" i="1" l="1"/>
  <c r="C21" i="1"/>
  <c r="C19" i="1"/>
  <c r="C45" i="1" s="1"/>
</calcChain>
</file>

<file path=xl/sharedStrings.xml><?xml version="1.0" encoding="utf-8"?>
<sst xmlns="http://schemas.openxmlformats.org/spreadsheetml/2006/main" count="139" uniqueCount="67">
  <si>
    <t>Dunaújvárosi Egyetem</t>
  </si>
  <si>
    <t>2018. évi költségvetés</t>
  </si>
  <si>
    <t>forint</t>
  </si>
  <si>
    <t>Megnevezés</t>
  </si>
  <si>
    <t>2018. évi eredeti előirányzat</t>
  </si>
  <si>
    <t>2018. évi módosított előirányzat</t>
  </si>
  <si>
    <t xml:space="preserve">2018. évi teljesítés </t>
  </si>
  <si>
    <t>Bevétel</t>
  </si>
  <si>
    <t>Támogatás</t>
  </si>
  <si>
    <t>Összesen</t>
  </si>
  <si>
    <t>4=2+3</t>
  </si>
  <si>
    <t>7=5+6</t>
  </si>
  <si>
    <t>10=8+9</t>
  </si>
  <si>
    <t>Hallgatók pénzbeli juttatása</t>
  </si>
  <si>
    <t>Bursa Hungarica ösztöndíj intézményi része</t>
  </si>
  <si>
    <t>Nemzeti Felsőoktatási Ösztöndíj</t>
  </si>
  <si>
    <t>Doktorandusz hallgatók ösztöndíja</t>
  </si>
  <si>
    <t>Kollégiumi támogatás</t>
  </si>
  <si>
    <t>Lakhatási támogatás</t>
  </si>
  <si>
    <t>Tankönyv, jegyzet, sport és kulturális támogatás</t>
  </si>
  <si>
    <t>Sportcsillagok ösztöndíj</t>
  </si>
  <si>
    <t>Miniszteri ösztöndíjasok ösztöndíja,
Határon túli magyarok</t>
  </si>
  <si>
    <t>Miniszteri ösztöndíjasok ösztöndíja, Egyéb külföldiek</t>
  </si>
  <si>
    <t>I. Hallgatói előirányzat összesen:</t>
  </si>
  <si>
    <t>Köznevelési feladatok támogatása</t>
  </si>
  <si>
    <t>II. Köznevelési támogatás összesen</t>
  </si>
  <si>
    <t>Alaptámogatás</t>
  </si>
  <si>
    <t>III. Alaptámogatás összesen</t>
  </si>
  <si>
    <t>Fogyatékossággal élő hallgatók átlaglétszáma utáni kiegészítő normatív támogatás</t>
  </si>
  <si>
    <t>Tanulmányi rendszerek és/vagy Diplomás Pályakövető Rendszer intézményi támogatása</t>
  </si>
  <si>
    <t>Elektronikus Információszolgáltatás (EISZ) intézményi támogatása</t>
  </si>
  <si>
    <t>Tűz- és vagyonvédelem</t>
  </si>
  <si>
    <t>Kutatóintézet, kísérleti üzem, kutatási infrastruktúra működtetése</t>
  </si>
  <si>
    <t>Laboratóriumok, mérőtelepek működési támogatása</t>
  </si>
  <si>
    <t>Oktatók, kutatók, tanárok garantált illetménye növelésének fedezete (2016-2018. év)</t>
  </si>
  <si>
    <t>A kötelező legkisebb munkabér (minimálbér) és garantált bérminimum [430/2016. (XII. 15.) Korm. rend.]</t>
  </si>
  <si>
    <t>Kulturális illetménypótlékok</t>
  </si>
  <si>
    <t>Természettudományos, informatikai és műszaki mesterképzések támogatása</t>
  </si>
  <si>
    <t>IV. Speciális programok összesen</t>
  </si>
  <si>
    <t>V. Szociális hozzájárulási adóhoz kapcsolódó megtakarítás [467/2016. (XII. 23.) Korm. r.]</t>
  </si>
  <si>
    <t>VI. PPP támogatás</t>
  </si>
  <si>
    <t>VII. Stipendium Hungaricum ösztöndíj</t>
  </si>
  <si>
    <t>MINDÖSSZESEN (I.-VII.)</t>
  </si>
  <si>
    <t>Működési költségvetés összesen</t>
  </si>
  <si>
    <t>Személyi juttatások</t>
  </si>
  <si>
    <t>Munkaadókat terhelő járulékok és Szociális hozzájárulási adó</t>
  </si>
  <si>
    <t>Dologi kiadások</t>
  </si>
  <si>
    <t>Ellátottak pénzbeli juttatása</t>
  </si>
  <si>
    <t>Egyéb működési célú kiadások</t>
  </si>
  <si>
    <t>Felhalmozási előirányzat</t>
  </si>
  <si>
    <t>Beruházások</t>
  </si>
  <si>
    <t>Felújítások</t>
  </si>
  <si>
    <t>Egyéb felhalmozási kiadások</t>
  </si>
  <si>
    <t>Kölcsönök</t>
  </si>
  <si>
    <t>MINDÖSSZESEN:</t>
  </si>
  <si>
    <t>PH</t>
  </si>
  <si>
    <t>………………………………………………</t>
  </si>
  <si>
    <t>kancellár</t>
  </si>
  <si>
    <t>Létszámcsökkentés támogatása</t>
  </si>
  <si>
    <t>Kiválóság támogatása</t>
  </si>
  <si>
    <t>Bérkompenzáció</t>
  </si>
  <si>
    <t>VIII. Ösztöndíjprogram keresztény fiataloknak</t>
  </si>
  <si>
    <t>88701574 1511/2018. (X.17.) Korm. hat.  szoc 40%-os emelés 11.05.</t>
  </si>
  <si>
    <t>ODR Közgyűjtemény támogatás</t>
  </si>
  <si>
    <t>PPP külön támogatás</t>
  </si>
  <si>
    <t>Mérnökképzés támogatása</t>
  </si>
  <si>
    <t>Dátum:  Dunaújváros, 2019. február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</si>
</sst>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Ft&quot;_-;\-* #,##0.00\ &quot;Ft&quot;_-;_-* &quot;-&quot;??\ &quot;Ft&quot;_-;_-@_-"/>
    <numFmt numFmtId="43" formatCode="_-* #,##0.00\ _F_t_-;\-* #,##0.00\ _F_t_-;_-* &quot;-&quot;??\ _F_t_-;_-@_-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b/>
      <sz val="11"/>
      <name val="Arial CE"/>
      <family val="2"/>
      <charset val="238"/>
    </font>
    <font>
      <sz val="9"/>
      <name val="Arial CE"/>
      <family val="2"/>
      <charset val="238"/>
    </font>
    <font>
      <i/>
      <sz val="9"/>
      <name val="Arial CE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b/>
      <sz val="10"/>
      <name val="Tahoma"/>
      <family val="2"/>
      <charset val="238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-Times New Roman"/>
      <family val="1"/>
      <charset val="238"/>
    </font>
    <font>
      <sz val="10"/>
      <name val="Tahoma"/>
      <family val="2"/>
      <charset val="238"/>
    </font>
    <font>
      <sz val="11"/>
      <color theme="1"/>
      <name val="Times New Roman"/>
      <family val="2"/>
      <charset val="238"/>
    </font>
    <font>
      <sz val="11"/>
      <color indexed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8">
    <xf numFmtId="0" fontId="0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4" borderId="0"/>
    <xf numFmtId="0" fontId="17" fillId="4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8" fillId="0" borderId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2" fillId="0" borderId="0"/>
    <xf numFmtId="0" fontId="15" fillId="0" borderId="0"/>
    <xf numFmtId="0" fontId="1" fillId="0" borderId="0"/>
    <xf numFmtId="0" fontId="15" fillId="0" borderId="0"/>
    <xf numFmtId="0" fontId="1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44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3" fontId="3" fillId="2" borderId="0" xfId="1" applyNumberFormat="1" applyFont="1" applyFill="1" applyAlignment="1">
      <alignment vertical="center"/>
    </xf>
    <xf numFmtId="0" fontId="2" fillId="2" borderId="0" xfId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6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horizontal="right" vertical="center"/>
    </xf>
    <xf numFmtId="3" fontId="8" fillId="0" borderId="1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/>
    </xf>
    <xf numFmtId="3" fontId="4" fillId="0" borderId="17" xfId="0" applyNumberFormat="1" applyFont="1" applyFill="1" applyBorder="1" applyAlignment="1">
      <alignment horizontal="right" vertical="center"/>
    </xf>
    <xf numFmtId="3" fontId="4" fillId="0" borderId="18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19" xfId="0" applyFont="1" applyFill="1" applyBorder="1" applyAlignment="1">
      <alignment vertical="center" wrapText="1"/>
    </xf>
    <xf numFmtId="3" fontId="4" fillId="0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center"/>
    </xf>
    <xf numFmtId="3" fontId="4" fillId="0" borderId="22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vertical="center"/>
    </xf>
    <xf numFmtId="3" fontId="4" fillId="0" borderId="24" xfId="0" applyNumberFormat="1" applyFont="1" applyFill="1" applyBorder="1" applyAlignment="1">
      <alignment horizontal="right" vertical="center"/>
    </xf>
    <xf numFmtId="3" fontId="4" fillId="0" borderId="25" xfId="0" applyNumberFormat="1" applyFont="1" applyFill="1" applyBorder="1" applyAlignment="1">
      <alignment horizontal="right" vertical="center"/>
    </xf>
    <xf numFmtId="3" fontId="4" fillId="0" borderId="26" xfId="0" applyNumberFormat="1" applyFont="1" applyFill="1" applyBorder="1" applyAlignment="1">
      <alignment horizontal="right" vertical="center"/>
    </xf>
    <xf numFmtId="0" fontId="9" fillId="0" borderId="27" xfId="0" applyFont="1" applyFill="1" applyBorder="1" applyAlignment="1">
      <alignment vertical="center" wrapText="1"/>
    </xf>
    <xf numFmtId="3" fontId="9" fillId="0" borderId="28" xfId="0" applyNumberFormat="1" applyFont="1" applyFill="1" applyBorder="1" applyAlignment="1">
      <alignment horizontal="right" vertical="center"/>
    </xf>
    <xf numFmtId="3" fontId="9" fillId="0" borderId="29" xfId="0" applyNumberFormat="1" applyFont="1" applyFill="1" applyBorder="1" applyAlignment="1">
      <alignment horizontal="right" vertical="center"/>
    </xf>
    <xf numFmtId="3" fontId="9" fillId="0" borderId="30" xfId="0" applyNumberFormat="1" applyFont="1" applyFill="1" applyBorder="1" applyAlignment="1">
      <alignment horizontal="right" vertical="center"/>
    </xf>
    <xf numFmtId="3" fontId="10" fillId="0" borderId="5" xfId="1" applyNumberFormat="1" applyFont="1" applyFill="1" applyBorder="1" applyAlignment="1">
      <alignment vertical="center" wrapText="1"/>
    </xf>
    <xf numFmtId="3" fontId="4" fillId="0" borderId="29" xfId="0" applyNumberFormat="1" applyFont="1" applyFill="1" applyBorder="1" applyAlignment="1">
      <alignment horizontal="right" vertical="center"/>
    </xf>
    <xf numFmtId="3" fontId="4" fillId="0" borderId="28" xfId="0" applyNumberFormat="1" applyFont="1" applyFill="1" applyBorder="1" applyAlignment="1">
      <alignment horizontal="right" vertical="center"/>
    </xf>
    <xf numFmtId="3" fontId="4" fillId="0" borderId="30" xfId="0" applyNumberFormat="1" applyFont="1" applyFill="1" applyBorder="1" applyAlignment="1">
      <alignment horizontal="right" vertical="center"/>
    </xf>
    <xf numFmtId="3" fontId="11" fillId="0" borderId="27" xfId="1" applyNumberFormat="1" applyFont="1" applyFill="1" applyBorder="1" applyAlignment="1">
      <alignment vertical="center" wrapText="1"/>
    </xf>
    <xf numFmtId="3" fontId="10" fillId="0" borderId="31" xfId="1" applyNumberFormat="1" applyFont="1" applyFill="1" applyBorder="1" applyAlignment="1">
      <alignment vertical="center" wrapText="1"/>
    </xf>
    <xf numFmtId="3" fontId="9" fillId="0" borderId="13" xfId="0" applyNumberFormat="1" applyFont="1" applyFill="1" applyBorder="1" applyAlignment="1">
      <alignment horizontal="right" vertical="center"/>
    </xf>
    <xf numFmtId="3" fontId="12" fillId="3" borderId="23" xfId="1" applyNumberFormat="1" applyFont="1" applyFill="1" applyBorder="1" applyAlignment="1">
      <alignment vertical="center"/>
    </xf>
    <xf numFmtId="3" fontId="12" fillId="3" borderId="34" xfId="1" applyNumberFormat="1" applyFont="1" applyFill="1" applyBorder="1" applyAlignment="1">
      <alignment horizontal="right" vertical="center"/>
    </xf>
    <xf numFmtId="3" fontId="12" fillId="3" borderId="35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" fontId="12" fillId="0" borderId="9" xfId="1" applyNumberFormat="1" applyFont="1" applyFill="1" applyBorder="1" applyAlignment="1">
      <alignment vertical="center"/>
    </xf>
    <xf numFmtId="3" fontId="12" fillId="2" borderId="36" xfId="1" applyNumberFormat="1" applyFont="1" applyFill="1" applyBorder="1" applyAlignment="1">
      <alignment horizontal="right" vertical="center"/>
    </xf>
    <xf numFmtId="3" fontId="12" fillId="2" borderId="11" xfId="1" applyNumberFormat="1" applyFont="1" applyFill="1" applyBorder="1" applyAlignment="1">
      <alignment horizontal="right" vertical="center"/>
    </xf>
    <xf numFmtId="3" fontId="12" fillId="2" borderId="37" xfId="1" applyNumberFormat="1" applyFont="1" applyFill="1" applyBorder="1" applyAlignment="1">
      <alignment horizontal="right" vertical="center"/>
    </xf>
    <xf numFmtId="3" fontId="14" fillId="0" borderId="38" xfId="1" applyNumberFormat="1" applyFont="1" applyFill="1" applyBorder="1" applyAlignment="1">
      <alignment vertical="center"/>
    </xf>
    <xf numFmtId="3" fontId="14" fillId="0" borderId="39" xfId="1" applyNumberFormat="1" applyFont="1" applyBorder="1" applyAlignment="1">
      <alignment horizontal="right" vertical="center"/>
    </xf>
    <xf numFmtId="3" fontId="14" fillId="0" borderId="40" xfId="1" applyNumberFormat="1" applyFont="1" applyBorder="1" applyAlignment="1">
      <alignment horizontal="right" vertical="center"/>
    </xf>
    <xf numFmtId="3" fontId="12" fillId="0" borderId="41" xfId="1" applyNumberFormat="1" applyFont="1" applyBorder="1" applyAlignment="1">
      <alignment horizontal="right" vertical="center"/>
    </xf>
    <xf numFmtId="3" fontId="14" fillId="0" borderId="19" xfId="1" applyNumberFormat="1" applyFont="1" applyFill="1" applyBorder="1" applyAlignment="1">
      <alignment vertical="center" wrapText="1"/>
    </xf>
    <xf numFmtId="3" fontId="14" fillId="0" borderId="42" xfId="1" applyNumberFormat="1" applyFont="1" applyBorder="1" applyAlignment="1">
      <alignment horizontal="right" vertical="center"/>
    </xf>
    <xf numFmtId="3" fontId="14" fillId="0" borderId="21" xfId="1" applyNumberFormat="1" applyFont="1" applyBorder="1" applyAlignment="1">
      <alignment horizontal="right" vertical="center"/>
    </xf>
    <xf numFmtId="3" fontId="12" fillId="0" borderId="22" xfId="1" applyNumberFormat="1" applyFont="1" applyBorder="1" applyAlignment="1">
      <alignment horizontal="right" vertical="center"/>
    </xf>
    <xf numFmtId="3" fontId="14" fillId="0" borderId="19" xfId="1" applyNumberFormat="1" applyFont="1" applyFill="1" applyBorder="1" applyAlignment="1">
      <alignment vertical="center"/>
    </xf>
    <xf numFmtId="3" fontId="14" fillId="0" borderId="31" xfId="1" applyNumberFormat="1" applyFont="1" applyFill="1" applyBorder="1" applyAlignment="1">
      <alignment vertical="center"/>
    </xf>
    <xf numFmtId="3" fontId="14" fillId="0" borderId="43" xfId="1" applyNumberFormat="1" applyFont="1" applyBorder="1" applyAlignment="1">
      <alignment horizontal="right" vertical="center"/>
    </xf>
    <xf numFmtId="3" fontId="14" fillId="0" borderId="7" xfId="1" applyNumberFormat="1" applyFont="1" applyBorder="1" applyAlignment="1">
      <alignment horizontal="right" vertical="center"/>
    </xf>
    <xf numFmtId="3" fontId="12" fillId="0" borderId="44" xfId="1" applyNumberFormat="1" applyFont="1" applyBorder="1" applyAlignment="1">
      <alignment horizontal="right" vertical="center"/>
    </xf>
    <xf numFmtId="3" fontId="12" fillId="0" borderId="27" xfId="1" applyNumberFormat="1" applyFont="1" applyFill="1" applyBorder="1" applyAlignment="1">
      <alignment vertical="center"/>
    </xf>
    <xf numFmtId="3" fontId="12" fillId="2" borderId="34" xfId="1" applyNumberFormat="1" applyFont="1" applyFill="1" applyBorder="1" applyAlignment="1">
      <alignment horizontal="right" vertical="center"/>
    </xf>
    <xf numFmtId="3" fontId="12" fillId="2" borderId="28" xfId="1" applyNumberFormat="1" applyFont="1" applyFill="1" applyBorder="1" applyAlignment="1">
      <alignment horizontal="right" vertical="center"/>
    </xf>
    <xf numFmtId="3" fontId="12" fillId="2" borderId="30" xfId="1" applyNumberFormat="1" applyFont="1" applyFill="1" applyBorder="1" applyAlignment="1">
      <alignment horizontal="right" vertical="center"/>
    </xf>
    <xf numFmtId="3" fontId="12" fillId="0" borderId="19" xfId="1" applyNumberFormat="1" applyFont="1" applyFill="1" applyBorder="1" applyAlignment="1">
      <alignment vertical="center"/>
    </xf>
    <xf numFmtId="3" fontId="12" fillId="3" borderId="45" xfId="1" applyNumberFormat="1" applyFont="1" applyFill="1" applyBorder="1" applyAlignment="1">
      <alignment vertical="center"/>
    </xf>
    <xf numFmtId="3" fontId="12" fillId="3" borderId="46" xfId="1" applyNumberFormat="1" applyFont="1" applyFill="1" applyBorder="1" applyAlignment="1">
      <alignment horizontal="right" vertical="center"/>
    </xf>
    <xf numFmtId="3" fontId="12" fillId="3" borderId="47" xfId="1" applyNumberFormat="1" applyFont="1" applyFill="1" applyBorder="1" applyAlignment="1">
      <alignment horizontal="right" vertical="center"/>
    </xf>
    <xf numFmtId="3" fontId="12" fillId="3" borderId="48" xfId="1" applyNumberFormat="1" applyFont="1" applyFill="1" applyBorder="1" applyAlignment="1">
      <alignment horizontal="right" vertical="center"/>
    </xf>
    <xf numFmtId="0" fontId="2" fillId="0" borderId="0" xfId="1" applyAlignment="1">
      <alignment vertical="center"/>
    </xf>
    <xf numFmtId="3" fontId="2" fillId="0" borderId="0" xfId="1" applyNumberFormat="1" applyFill="1" applyAlignment="1">
      <alignment vertical="center"/>
    </xf>
    <xf numFmtId="3" fontId="2" fillId="0" borderId="0" xfId="1" applyNumberFormat="1" applyAlignment="1">
      <alignment vertical="center"/>
    </xf>
    <xf numFmtId="0" fontId="4" fillId="0" borderId="9" xfId="0" applyFont="1" applyFill="1" applyBorder="1" applyAlignment="1">
      <alignment vertical="center" wrapText="1"/>
    </xf>
    <xf numFmtId="3" fontId="4" fillId="0" borderId="36" xfId="0" applyNumberFormat="1" applyFont="1" applyFill="1" applyBorder="1" applyAlignment="1">
      <alignment horizontal="right" vertical="center"/>
    </xf>
    <xf numFmtId="3" fontId="4" fillId="0" borderId="11" xfId="0" applyNumberFormat="1" applyFont="1" applyFill="1" applyBorder="1" applyAlignment="1">
      <alignment horizontal="right" vertical="center"/>
    </xf>
    <xf numFmtId="3" fontId="4" fillId="0" borderId="53" xfId="0" applyNumberFormat="1" applyFont="1" applyFill="1" applyBorder="1" applyAlignment="1">
      <alignment horizontal="right" vertical="center"/>
    </xf>
    <xf numFmtId="3" fontId="4" fillId="0" borderId="10" xfId="0" applyNumberFormat="1" applyFont="1" applyFill="1" applyBorder="1" applyAlignment="1">
      <alignment horizontal="right" vertical="center"/>
    </xf>
    <xf numFmtId="3" fontId="4" fillId="0" borderId="37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Alignment="1">
      <alignment vertical="center"/>
    </xf>
    <xf numFmtId="0" fontId="10" fillId="5" borderId="33" xfId="1" applyFont="1" applyFill="1" applyBorder="1" applyAlignment="1">
      <alignment vertical="center" wrapText="1"/>
    </xf>
    <xf numFmtId="3" fontId="4" fillId="5" borderId="20" xfId="0" applyNumberFormat="1" applyFont="1" applyFill="1" applyBorder="1" applyAlignment="1">
      <alignment horizontal="right" vertical="center"/>
    </xf>
    <xf numFmtId="3" fontId="4" fillId="5" borderId="21" xfId="0" applyNumberFormat="1" applyFont="1" applyFill="1" applyBorder="1" applyAlignment="1">
      <alignment horizontal="right" vertical="center"/>
    </xf>
    <xf numFmtId="3" fontId="4" fillId="5" borderId="22" xfId="0" applyNumberFormat="1" applyFont="1" applyFill="1" applyBorder="1" applyAlignment="1">
      <alignment horizontal="right" vertical="center"/>
    </xf>
    <xf numFmtId="0" fontId="10" fillId="5" borderId="49" xfId="1" applyFont="1" applyFill="1" applyBorder="1" applyAlignment="1">
      <alignment vertical="center" wrapText="1"/>
    </xf>
    <xf numFmtId="3" fontId="4" fillId="5" borderId="50" xfId="0" applyNumberFormat="1" applyFont="1" applyFill="1" applyBorder="1" applyAlignment="1">
      <alignment horizontal="right" vertical="center"/>
    </xf>
    <xf numFmtId="3" fontId="4" fillId="5" borderId="51" xfId="0" applyNumberFormat="1" applyFont="1" applyFill="1" applyBorder="1" applyAlignment="1">
      <alignment horizontal="right" vertical="center"/>
    </xf>
    <xf numFmtId="3" fontId="4" fillId="5" borderId="52" xfId="0" applyNumberFormat="1" applyFont="1" applyFill="1" applyBorder="1" applyAlignment="1">
      <alignment horizontal="right" vertical="center"/>
    </xf>
    <xf numFmtId="3" fontId="14" fillId="6" borderId="21" xfId="1" applyNumberFormat="1" applyFont="1" applyFill="1" applyBorder="1" applyAlignment="1">
      <alignment horizontal="right" vertical="center"/>
    </xf>
    <xf numFmtId="0" fontId="10" fillId="7" borderId="33" xfId="1" applyFont="1" applyFill="1" applyBorder="1" applyAlignment="1">
      <alignment vertical="center" wrapText="1"/>
    </xf>
    <xf numFmtId="0" fontId="10" fillId="8" borderId="33" xfId="1" applyFont="1" applyFill="1" applyBorder="1" applyAlignment="1">
      <alignment vertical="center" wrapText="1"/>
    </xf>
    <xf numFmtId="0" fontId="10" fillId="8" borderId="32" xfId="1" applyFont="1" applyFill="1" applyBorder="1" applyAlignment="1">
      <alignment vertical="center" wrapText="1"/>
    </xf>
    <xf numFmtId="0" fontId="4" fillId="9" borderId="9" xfId="0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4" fillId="9" borderId="19" xfId="0" applyFont="1" applyFill="1" applyBorder="1" applyAlignment="1">
      <alignment vertical="center" wrapText="1"/>
    </xf>
    <xf numFmtId="0" fontId="2" fillId="0" borderId="0" xfId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5" xfId="1" applyNumberFormat="1" applyFont="1" applyFill="1" applyBorder="1" applyAlignment="1">
      <alignment horizontal="center" vertical="center" wrapText="1"/>
    </xf>
    <xf numFmtId="3" fontId="8" fillId="0" borderId="9" xfId="1" applyNumberFormat="1" applyFont="1" applyFill="1" applyBorder="1" applyAlignment="1">
      <alignment horizontal="center" vertical="center" wrapText="1"/>
    </xf>
    <xf numFmtId="3" fontId="8" fillId="0" borderId="2" xfId="1" quotePrefix="1" applyNumberFormat="1" applyFont="1" applyFill="1" applyBorder="1" applyAlignment="1">
      <alignment horizontal="center" vertical="center" wrapText="1"/>
    </xf>
    <xf numFmtId="3" fontId="8" fillId="0" borderId="3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Fill="1" applyBorder="1" applyAlignment="1">
      <alignment horizontal="center" vertical="center" wrapText="1"/>
    </xf>
    <xf numFmtId="3" fontId="8" fillId="0" borderId="6" xfId="1" applyNumberFormat="1" applyFont="1" applyFill="1" applyBorder="1" applyAlignment="1">
      <alignment horizontal="center" vertical="center" wrapText="1"/>
    </xf>
    <xf numFmtId="3" fontId="8" fillId="0" borderId="10" xfId="1" applyNumberFormat="1" applyFont="1" applyFill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3" fontId="8" fillId="0" borderId="8" xfId="1" applyNumberFormat="1" applyFont="1" applyFill="1" applyBorder="1" applyAlignment="1">
      <alignment horizontal="center" vertical="center" wrapText="1"/>
    </xf>
    <xf numFmtId="3" fontId="8" fillId="0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38">
    <cellStyle name="Ezres 2" xfId="2"/>
    <cellStyle name="Ezres 2 2" xfId="3"/>
    <cellStyle name="Ezres 3" xfId="4"/>
    <cellStyle name="Ezres 4" xfId="5"/>
    <cellStyle name="headerStyle" xfId="6"/>
    <cellStyle name="headerStyle 2" xfId="7"/>
    <cellStyle name="Normál" xfId="0" builtinId="0"/>
    <cellStyle name="Normál 10" xfId="8"/>
    <cellStyle name="Normál 11" xfId="9"/>
    <cellStyle name="Normál 12" xfId="10"/>
    <cellStyle name="Normál 13" xfId="11"/>
    <cellStyle name="Normál 14" xfId="12"/>
    <cellStyle name="Normál 15" xfId="13"/>
    <cellStyle name="Normál 16" xfId="14"/>
    <cellStyle name="Normál 16 2" xfId="15"/>
    <cellStyle name="Normál 17" xfId="16"/>
    <cellStyle name="Normál 18" xfId="17"/>
    <cellStyle name="Normál 19" xfId="18"/>
    <cellStyle name="Normál 2" xfId="19"/>
    <cellStyle name="Normál 2 2" xfId="20"/>
    <cellStyle name="Normál 2 2 2" xfId="21"/>
    <cellStyle name="Normál 2 3" xfId="22"/>
    <cellStyle name="Normál 20" xfId="23"/>
    <cellStyle name="Normál 3" xfId="24"/>
    <cellStyle name="Normál 3 2" xfId="25"/>
    <cellStyle name="Normál 3 3" xfId="26"/>
    <cellStyle name="Normál 3 4" xfId="27"/>
    <cellStyle name="Normál 4" xfId="1"/>
    <cellStyle name="Normál 4 2" xfId="28"/>
    <cellStyle name="Normál 5" xfId="29"/>
    <cellStyle name="Normál 6" xfId="30"/>
    <cellStyle name="Normál 7" xfId="31"/>
    <cellStyle name="Normál 8" xfId="32"/>
    <cellStyle name="Normál 9" xfId="33"/>
    <cellStyle name="Pénznem 2" xfId="34"/>
    <cellStyle name="Százalék 2" xfId="35"/>
    <cellStyle name="Százalék 2 2" xfId="36"/>
    <cellStyle name="Százalék 3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topLeftCell="A25" zoomScaleNormal="100" zoomScaleSheetLayoutView="100" workbookViewId="0">
      <selection activeCell="A25" sqref="A1:XFD1048576"/>
    </sheetView>
  </sheetViews>
  <sheetFormatPr defaultRowHeight="15"/>
  <cols>
    <col min="1" max="1" width="35" style="40" customWidth="1"/>
    <col min="2" max="2" width="14.5703125" style="40" customWidth="1"/>
    <col min="3" max="3" width="10.85546875" style="40" customWidth="1"/>
    <col min="4" max="4" width="11.140625" style="40" customWidth="1"/>
    <col min="5" max="5" width="14" style="40" customWidth="1"/>
    <col min="6" max="6" width="13.85546875" style="40" customWidth="1"/>
    <col min="7" max="7" width="13.28515625" style="40" customWidth="1"/>
    <col min="8" max="8" width="12.140625" style="40" customWidth="1"/>
    <col min="9" max="9" width="13.140625" style="40" customWidth="1"/>
    <col min="10" max="10" width="12.7109375" style="40" customWidth="1"/>
    <col min="11" max="16384" width="9.140625" style="16"/>
  </cols>
  <sheetData>
    <row r="1" spans="1:11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4" customForma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3"/>
    </row>
    <row r="3" spans="1:11" s="4" customFormat="1" ht="13.5" thickBot="1">
      <c r="A3" s="5"/>
      <c r="B3" s="2"/>
      <c r="C3" s="2"/>
      <c r="D3" s="2"/>
      <c r="E3" s="2"/>
      <c r="F3" s="2"/>
      <c r="G3" s="2"/>
      <c r="H3" s="2"/>
      <c r="I3" s="2"/>
      <c r="J3" s="6" t="s">
        <v>2</v>
      </c>
      <c r="K3" s="3"/>
    </row>
    <row r="4" spans="1:11" s="4" customFormat="1" ht="12" customHeight="1">
      <c r="A4" s="94" t="s">
        <v>3</v>
      </c>
      <c r="B4" s="97" t="s">
        <v>4</v>
      </c>
      <c r="C4" s="98"/>
      <c r="D4" s="99"/>
      <c r="E4" s="97" t="s">
        <v>5</v>
      </c>
      <c r="F4" s="98"/>
      <c r="G4" s="99"/>
      <c r="H4" s="97" t="s">
        <v>6</v>
      </c>
      <c r="I4" s="98"/>
      <c r="J4" s="99"/>
      <c r="K4" s="3"/>
    </row>
    <row r="5" spans="1:11" s="4" customFormat="1" ht="12" customHeight="1">
      <c r="A5" s="95"/>
      <c r="B5" s="100" t="s">
        <v>7</v>
      </c>
      <c r="C5" s="102" t="s">
        <v>8</v>
      </c>
      <c r="D5" s="104" t="s">
        <v>9</v>
      </c>
      <c r="E5" s="100" t="s">
        <v>7</v>
      </c>
      <c r="F5" s="102" t="s">
        <v>8</v>
      </c>
      <c r="G5" s="104" t="s">
        <v>9</v>
      </c>
      <c r="H5" s="100" t="s">
        <v>7</v>
      </c>
      <c r="I5" s="102" t="s">
        <v>8</v>
      </c>
      <c r="J5" s="104" t="s">
        <v>9</v>
      </c>
      <c r="K5" s="3"/>
    </row>
    <row r="6" spans="1:11" s="4" customFormat="1" ht="12" customHeight="1" thickBot="1">
      <c r="A6" s="96"/>
      <c r="B6" s="101"/>
      <c r="C6" s="103"/>
      <c r="D6" s="105"/>
      <c r="E6" s="101"/>
      <c r="F6" s="103"/>
      <c r="G6" s="105"/>
      <c r="H6" s="101"/>
      <c r="I6" s="103"/>
      <c r="J6" s="105"/>
      <c r="K6" s="3"/>
    </row>
    <row r="7" spans="1:11" s="11" customFormat="1" ht="12.75" thickBot="1">
      <c r="A7" s="7">
        <v>1</v>
      </c>
      <c r="B7" s="8">
        <v>2</v>
      </c>
      <c r="C7" s="8">
        <v>3</v>
      </c>
      <c r="D7" s="9" t="s">
        <v>10</v>
      </c>
      <c r="E7" s="8">
        <v>5</v>
      </c>
      <c r="F7" s="8">
        <v>6</v>
      </c>
      <c r="G7" s="9" t="s">
        <v>11</v>
      </c>
      <c r="H7" s="8">
        <v>8</v>
      </c>
      <c r="I7" s="8">
        <v>9</v>
      </c>
      <c r="J7" s="9" t="s">
        <v>12</v>
      </c>
      <c r="K7" s="10"/>
    </row>
    <row r="8" spans="1:11">
      <c r="A8" s="12" t="s">
        <v>13</v>
      </c>
      <c r="B8" s="13">
        <v>50000000</v>
      </c>
      <c r="C8" s="14">
        <v>40782000</v>
      </c>
      <c r="D8" s="15">
        <f>C8+B8</f>
        <v>90782000</v>
      </c>
      <c r="E8" s="13">
        <v>50000000</v>
      </c>
      <c r="F8" s="14">
        <f>40782000</f>
        <v>40782000</v>
      </c>
      <c r="G8" s="15">
        <f>F8+E8</f>
        <v>90782000</v>
      </c>
      <c r="H8" s="13">
        <v>49330614</v>
      </c>
      <c r="I8" s="14">
        <v>38734500</v>
      </c>
      <c r="J8" s="15">
        <f>I8+H8</f>
        <v>88065114</v>
      </c>
    </row>
    <row r="9" spans="1:11">
      <c r="A9" s="17" t="s">
        <v>14</v>
      </c>
      <c r="B9" s="18">
        <v>2253000</v>
      </c>
      <c r="C9" s="19">
        <v>2253000</v>
      </c>
      <c r="D9" s="20">
        <f>C9+B9</f>
        <v>4506000</v>
      </c>
      <c r="E9" s="18">
        <v>2253000</v>
      </c>
      <c r="F9" s="19">
        <f>2253000</f>
        <v>2253000</v>
      </c>
      <c r="G9" s="20">
        <f>F9+E9</f>
        <v>4506000</v>
      </c>
      <c r="H9" s="18">
        <v>2915000</v>
      </c>
      <c r="I9" s="19">
        <v>2201500</v>
      </c>
      <c r="J9" s="20">
        <f>I9+H9</f>
        <v>5116500</v>
      </c>
    </row>
    <row r="10" spans="1:11">
      <c r="A10" s="21" t="s">
        <v>15</v>
      </c>
      <c r="B10" s="18">
        <v>0</v>
      </c>
      <c r="C10" s="19">
        <v>1200000</v>
      </c>
      <c r="D10" s="20">
        <f t="shared" ref="D10:D17" si="0">C10+B10</f>
        <v>1200000</v>
      </c>
      <c r="E10" s="18">
        <v>0</v>
      </c>
      <c r="F10" s="19">
        <f>1200000</f>
        <v>1200000</v>
      </c>
      <c r="G10" s="20">
        <f t="shared" ref="G10:G17" si="1">F10+E10</f>
        <v>1200000</v>
      </c>
      <c r="H10" s="18">
        <v>0</v>
      </c>
      <c r="I10" s="19">
        <v>1200000</v>
      </c>
      <c r="J10" s="20">
        <f t="shared" ref="J10:J17" si="2">I10+H10</f>
        <v>1200000</v>
      </c>
    </row>
    <row r="11" spans="1:11">
      <c r="A11" s="17" t="s">
        <v>16</v>
      </c>
      <c r="B11" s="18">
        <v>0</v>
      </c>
      <c r="C11" s="19">
        <v>0</v>
      </c>
      <c r="D11" s="20">
        <f t="shared" si="0"/>
        <v>0</v>
      </c>
      <c r="E11" s="18">
        <v>0</v>
      </c>
      <c r="F11" s="19">
        <v>0</v>
      </c>
      <c r="G11" s="20">
        <f t="shared" si="1"/>
        <v>0</v>
      </c>
      <c r="H11" s="18">
        <v>0</v>
      </c>
      <c r="I11" s="19">
        <v>0</v>
      </c>
      <c r="J11" s="20">
        <f t="shared" si="2"/>
        <v>0</v>
      </c>
    </row>
    <row r="12" spans="1:11">
      <c r="A12" s="17" t="s">
        <v>17</v>
      </c>
      <c r="B12" s="18">
        <v>0</v>
      </c>
      <c r="C12" s="19">
        <v>19689000</v>
      </c>
      <c r="D12" s="20">
        <f t="shared" si="0"/>
        <v>19689000</v>
      </c>
      <c r="E12" s="18">
        <v>0</v>
      </c>
      <c r="F12" s="19">
        <f>19689000</f>
        <v>19689000</v>
      </c>
      <c r="G12" s="20">
        <f t="shared" si="1"/>
        <v>19689000</v>
      </c>
      <c r="H12" s="18">
        <v>0</v>
      </c>
      <c r="I12" s="19">
        <v>20154500</v>
      </c>
      <c r="J12" s="20">
        <f t="shared" si="2"/>
        <v>20154500</v>
      </c>
    </row>
    <row r="13" spans="1:11">
      <c r="A13" s="17" t="s">
        <v>18</v>
      </c>
      <c r="B13" s="18">
        <v>0</v>
      </c>
      <c r="C13" s="19">
        <v>8310000</v>
      </c>
      <c r="D13" s="20">
        <f t="shared" si="0"/>
        <v>8310000</v>
      </c>
      <c r="E13" s="18">
        <v>0</v>
      </c>
      <c r="F13" s="19">
        <f>8310000</f>
        <v>8310000</v>
      </c>
      <c r="G13" s="20">
        <f t="shared" si="1"/>
        <v>8310000</v>
      </c>
      <c r="H13" s="18">
        <v>0</v>
      </c>
      <c r="I13" s="19">
        <v>7200000</v>
      </c>
      <c r="J13" s="20">
        <f t="shared" si="2"/>
        <v>7200000</v>
      </c>
    </row>
    <row r="14" spans="1:11">
      <c r="A14" s="17" t="s">
        <v>19</v>
      </c>
      <c r="B14" s="18">
        <v>0</v>
      </c>
      <c r="C14" s="19">
        <v>4079000</v>
      </c>
      <c r="D14" s="20">
        <f t="shared" si="0"/>
        <v>4079000</v>
      </c>
      <c r="E14" s="18">
        <v>0</v>
      </c>
      <c r="F14" s="19">
        <f>4079000</f>
        <v>4079000</v>
      </c>
      <c r="G14" s="20">
        <f t="shared" si="1"/>
        <v>4079000</v>
      </c>
      <c r="H14" s="18">
        <v>0</v>
      </c>
      <c r="I14" s="19">
        <v>3873450</v>
      </c>
      <c r="J14" s="20">
        <f t="shared" si="2"/>
        <v>3873450</v>
      </c>
    </row>
    <row r="15" spans="1:11">
      <c r="A15" s="17" t="s">
        <v>20</v>
      </c>
      <c r="B15" s="18">
        <v>0</v>
      </c>
      <c r="C15" s="19">
        <v>0</v>
      </c>
      <c r="D15" s="20">
        <f t="shared" si="0"/>
        <v>0</v>
      </c>
      <c r="E15" s="18">
        <v>0</v>
      </c>
      <c r="F15" s="19">
        <v>1600000</v>
      </c>
      <c r="G15" s="20">
        <f t="shared" si="1"/>
        <v>1600000</v>
      </c>
      <c r="H15" s="18">
        <v>0</v>
      </c>
      <c r="I15" s="19">
        <v>1600000</v>
      </c>
      <c r="J15" s="20">
        <f t="shared" si="2"/>
        <v>1600000</v>
      </c>
    </row>
    <row r="16" spans="1:11" ht="22.5">
      <c r="A16" s="17" t="s">
        <v>21</v>
      </c>
      <c r="B16" s="18">
        <v>0</v>
      </c>
      <c r="C16" s="19">
        <v>0</v>
      </c>
      <c r="D16" s="20">
        <f t="shared" si="0"/>
        <v>0</v>
      </c>
      <c r="E16" s="18">
        <v>0</v>
      </c>
      <c r="F16" s="19">
        <v>0</v>
      </c>
      <c r="G16" s="20">
        <f t="shared" si="1"/>
        <v>0</v>
      </c>
      <c r="H16" s="18">
        <v>0</v>
      </c>
      <c r="I16" s="19">
        <v>0</v>
      </c>
      <c r="J16" s="20">
        <f t="shared" si="2"/>
        <v>0</v>
      </c>
    </row>
    <row r="17" spans="1:10" ht="22.5">
      <c r="A17" s="17" t="s">
        <v>22</v>
      </c>
      <c r="B17" s="18">
        <v>0</v>
      </c>
      <c r="C17" s="19">
        <v>0</v>
      </c>
      <c r="D17" s="20">
        <f t="shared" si="0"/>
        <v>0</v>
      </c>
      <c r="E17" s="18">
        <v>0</v>
      </c>
      <c r="F17" s="19">
        <v>0</v>
      </c>
      <c r="G17" s="20">
        <f t="shared" si="1"/>
        <v>0</v>
      </c>
      <c r="H17" s="18">
        <v>0</v>
      </c>
      <c r="I17" s="19">
        <v>0</v>
      </c>
      <c r="J17" s="20">
        <f t="shared" si="2"/>
        <v>0</v>
      </c>
    </row>
    <row r="18" spans="1:10" ht="23.25" thickBot="1">
      <c r="A18" s="70" t="s">
        <v>62</v>
      </c>
      <c r="B18" s="71"/>
      <c r="C18" s="72"/>
      <c r="D18" s="73">
        <f>C18+B18</f>
        <v>0</v>
      </c>
      <c r="E18" s="74"/>
      <c r="F18" s="72">
        <v>2070000</v>
      </c>
      <c r="G18" s="75">
        <f>F18+E18</f>
        <v>2070000</v>
      </c>
      <c r="H18" s="74"/>
      <c r="I18" s="72">
        <v>2070000</v>
      </c>
      <c r="J18" s="75">
        <f>I18+H18</f>
        <v>2070000</v>
      </c>
    </row>
    <row r="19" spans="1:10" ht="15.75" thickBot="1">
      <c r="A19" s="25" t="s">
        <v>23</v>
      </c>
      <c r="B19" s="26">
        <f>SUM(B8:B18)</f>
        <v>52253000</v>
      </c>
      <c r="C19" s="26">
        <f>SUM(C8:C17)</f>
        <v>76313000</v>
      </c>
      <c r="D19" s="26">
        <f t="shared" ref="D19:J19" si="3">SUM(D8:D18)</f>
        <v>128566000</v>
      </c>
      <c r="E19" s="27">
        <f t="shared" si="3"/>
        <v>52253000</v>
      </c>
      <c r="F19" s="26">
        <f t="shared" si="3"/>
        <v>79983000</v>
      </c>
      <c r="G19" s="28">
        <f t="shared" si="3"/>
        <v>132236000</v>
      </c>
      <c r="H19" s="27">
        <f t="shared" si="3"/>
        <v>52245614</v>
      </c>
      <c r="I19" s="26">
        <f t="shared" si="3"/>
        <v>77033950</v>
      </c>
      <c r="J19" s="28">
        <f t="shared" si="3"/>
        <v>129279564</v>
      </c>
    </row>
    <row r="20" spans="1:10" ht="15.75" thickBot="1">
      <c r="A20" s="29" t="s">
        <v>24</v>
      </c>
      <c r="B20" s="30">
        <v>0</v>
      </c>
      <c r="C20" s="31">
        <v>0</v>
      </c>
      <c r="D20" s="32">
        <v>0</v>
      </c>
      <c r="E20" s="30">
        <v>0</v>
      </c>
      <c r="F20" s="31">
        <v>0</v>
      </c>
      <c r="G20" s="32">
        <v>0</v>
      </c>
      <c r="H20" s="30">
        <v>0</v>
      </c>
      <c r="I20" s="31">
        <v>0</v>
      </c>
      <c r="J20" s="32">
        <v>0</v>
      </c>
    </row>
    <row r="21" spans="1:10" ht="15.75" thickBot="1">
      <c r="A21" s="33" t="s">
        <v>25</v>
      </c>
      <c r="B21" s="27">
        <v>0</v>
      </c>
      <c r="C21" s="26">
        <f>SUM(C20)</f>
        <v>0</v>
      </c>
      <c r="D21" s="28">
        <v>0</v>
      </c>
      <c r="E21" s="27">
        <v>0</v>
      </c>
      <c r="F21" s="26">
        <v>0</v>
      </c>
      <c r="G21" s="28">
        <v>0</v>
      </c>
      <c r="H21" s="27">
        <v>0</v>
      </c>
      <c r="I21" s="26">
        <v>0</v>
      </c>
      <c r="J21" s="28">
        <v>0</v>
      </c>
    </row>
    <row r="22" spans="1:10" ht="15.75" thickBot="1">
      <c r="A22" s="34" t="s">
        <v>26</v>
      </c>
      <c r="B22" s="22">
        <f>1711410000-B27</f>
        <v>1681410000</v>
      </c>
      <c r="C22" s="23">
        <v>254555000</v>
      </c>
      <c r="D22" s="24">
        <f>C22</f>
        <v>254555000</v>
      </c>
      <c r="E22" s="22">
        <v>2307216795</v>
      </c>
      <c r="F22" s="23">
        <v>254555000</v>
      </c>
      <c r="G22" s="24">
        <f>E22+F22</f>
        <v>2561771795</v>
      </c>
      <c r="H22" s="22">
        <v>0</v>
      </c>
      <c r="I22" s="23">
        <v>245252600</v>
      </c>
      <c r="J22" s="24">
        <f>I22+H22</f>
        <v>245252600</v>
      </c>
    </row>
    <row r="23" spans="1:10" ht="15.75" thickBot="1">
      <c r="A23" s="33" t="s">
        <v>27</v>
      </c>
      <c r="B23" s="35">
        <f>B22</f>
        <v>1681410000</v>
      </c>
      <c r="C23" s="35">
        <f>SUM(C22)</f>
        <v>254555000</v>
      </c>
      <c r="D23" s="35">
        <f>D22</f>
        <v>254555000</v>
      </c>
      <c r="E23" s="27">
        <f>E22</f>
        <v>2307216795</v>
      </c>
      <c r="F23" s="26">
        <v>254555000</v>
      </c>
      <c r="G23" s="28">
        <f>G22</f>
        <v>2561771795</v>
      </c>
      <c r="H23" s="27">
        <f>H22</f>
        <v>0</v>
      </c>
      <c r="I23" s="26">
        <f>I22</f>
        <v>245252600</v>
      </c>
      <c r="J23" s="28">
        <f>J22</f>
        <v>245252600</v>
      </c>
    </row>
    <row r="24" spans="1:10" ht="22.5">
      <c r="A24" s="88" t="s">
        <v>28</v>
      </c>
      <c r="B24" s="13">
        <v>0</v>
      </c>
      <c r="C24" s="14">
        <v>1980000</v>
      </c>
      <c r="D24" s="15">
        <f>C24+B24</f>
        <v>1980000</v>
      </c>
      <c r="E24" s="13">
        <v>0</v>
      </c>
      <c r="F24" s="14">
        <v>1980000</v>
      </c>
      <c r="G24" s="15">
        <f>F24+E24</f>
        <v>1980000</v>
      </c>
      <c r="H24" s="13">
        <v>0</v>
      </c>
      <c r="I24" s="14">
        <v>1830000</v>
      </c>
      <c r="J24" s="15">
        <f>I24+H24</f>
        <v>1830000</v>
      </c>
    </row>
    <row r="25" spans="1:10" ht="24.75" customHeight="1">
      <c r="A25" s="87" t="s">
        <v>29</v>
      </c>
      <c r="B25" s="18">
        <v>0</v>
      </c>
      <c r="C25" s="19">
        <v>13000000</v>
      </c>
      <c r="D25" s="20">
        <f>C25+B25</f>
        <v>13000000</v>
      </c>
      <c r="E25" s="18">
        <v>0</v>
      </c>
      <c r="F25" s="19">
        <v>13000000</v>
      </c>
      <c r="G25" s="20">
        <f>F25+E25</f>
        <v>13000000</v>
      </c>
      <c r="H25" s="18">
        <v>0</v>
      </c>
      <c r="I25" s="19">
        <v>13000000</v>
      </c>
      <c r="J25" s="20">
        <f>I25+H25</f>
        <v>13000000</v>
      </c>
    </row>
    <row r="26" spans="1:10" ht="22.5">
      <c r="A26" s="87" t="s">
        <v>30</v>
      </c>
      <c r="B26" s="18">
        <v>5437000</v>
      </c>
      <c r="C26" s="19">
        <v>5437000</v>
      </c>
      <c r="D26" s="20">
        <f t="shared" ref="D26:D33" si="4">C26+B26</f>
        <v>10874000</v>
      </c>
      <c r="E26" s="18">
        <v>5437000</v>
      </c>
      <c r="F26" s="19">
        <v>5437000</v>
      </c>
      <c r="G26" s="20">
        <f t="shared" ref="G26:G33" si="5">F26+E26</f>
        <v>10874000</v>
      </c>
      <c r="H26" s="18">
        <v>5437000</v>
      </c>
      <c r="I26" s="19">
        <v>5437000</v>
      </c>
      <c r="J26" s="20">
        <f t="shared" ref="J26:J33" si="6">I26+H26</f>
        <v>10874000</v>
      </c>
    </row>
    <row r="27" spans="1:10">
      <c r="A27" s="87" t="s">
        <v>31</v>
      </c>
      <c r="B27" s="18">
        <v>30000000</v>
      </c>
      <c r="C27" s="19">
        <v>2000000</v>
      </c>
      <c r="D27" s="20">
        <f t="shared" si="4"/>
        <v>32000000</v>
      </c>
      <c r="E27" s="18">
        <v>30000000</v>
      </c>
      <c r="F27" s="19">
        <v>2000000</v>
      </c>
      <c r="G27" s="20">
        <f t="shared" si="5"/>
        <v>32000000</v>
      </c>
      <c r="H27" s="18">
        <v>27836130</v>
      </c>
      <c r="I27" s="19">
        <v>2000000</v>
      </c>
      <c r="J27" s="20">
        <f t="shared" si="6"/>
        <v>29836130</v>
      </c>
    </row>
    <row r="28" spans="1:10" ht="22.5">
      <c r="A28" s="87" t="s">
        <v>32</v>
      </c>
      <c r="B28" s="18">
        <v>0</v>
      </c>
      <c r="C28" s="19">
        <v>200000000</v>
      </c>
      <c r="D28" s="20">
        <f t="shared" si="4"/>
        <v>200000000</v>
      </c>
      <c r="E28" s="18">
        <v>0</v>
      </c>
      <c r="F28" s="19">
        <v>200000000</v>
      </c>
      <c r="G28" s="20">
        <f t="shared" si="5"/>
        <v>200000000</v>
      </c>
      <c r="H28" s="18">
        <v>0</v>
      </c>
      <c r="I28" s="19">
        <v>200000000</v>
      </c>
      <c r="J28" s="20">
        <f t="shared" si="6"/>
        <v>200000000</v>
      </c>
    </row>
    <row r="29" spans="1:10" ht="22.5">
      <c r="A29" s="86" t="s">
        <v>33</v>
      </c>
      <c r="B29" s="18">
        <v>0</v>
      </c>
      <c r="C29" s="19">
        <v>4300000</v>
      </c>
      <c r="D29" s="20">
        <f t="shared" si="4"/>
        <v>4300000</v>
      </c>
      <c r="E29" s="18">
        <v>0</v>
      </c>
      <c r="F29" s="19">
        <v>4300000</v>
      </c>
      <c r="G29" s="20">
        <f t="shared" si="5"/>
        <v>4300000</v>
      </c>
      <c r="H29" s="18">
        <v>0</v>
      </c>
      <c r="I29" s="19">
        <v>4300000</v>
      </c>
      <c r="J29" s="20">
        <f t="shared" si="6"/>
        <v>4300000</v>
      </c>
    </row>
    <row r="30" spans="1:10" ht="22.5">
      <c r="A30" s="87" t="s">
        <v>34</v>
      </c>
      <c r="B30" s="18">
        <v>0</v>
      </c>
      <c r="C30" s="19">
        <v>64303000</v>
      </c>
      <c r="D30" s="20">
        <f t="shared" si="4"/>
        <v>64303000</v>
      </c>
      <c r="E30" s="18">
        <v>0</v>
      </c>
      <c r="F30" s="19">
        <v>64303000</v>
      </c>
      <c r="G30" s="20">
        <f t="shared" si="5"/>
        <v>64303000</v>
      </c>
      <c r="H30" s="18">
        <v>0</v>
      </c>
      <c r="I30" s="19">
        <v>64303000</v>
      </c>
      <c r="J30" s="20">
        <f t="shared" si="6"/>
        <v>64303000</v>
      </c>
    </row>
    <row r="31" spans="1:10" ht="33.75">
      <c r="A31" s="86" t="s">
        <v>35</v>
      </c>
      <c r="B31" s="18">
        <v>0</v>
      </c>
      <c r="C31" s="19">
        <v>54132000</v>
      </c>
      <c r="D31" s="20">
        <f t="shared" si="4"/>
        <v>54132000</v>
      </c>
      <c r="E31" s="18">
        <v>0</v>
      </c>
      <c r="F31" s="19">
        <f>54132000+15310470</f>
        <v>69442470</v>
      </c>
      <c r="G31" s="20">
        <f t="shared" si="5"/>
        <v>69442470</v>
      </c>
      <c r="H31" s="18">
        <v>0</v>
      </c>
      <c r="I31" s="19">
        <v>69442470</v>
      </c>
      <c r="J31" s="20">
        <f t="shared" si="6"/>
        <v>69442470</v>
      </c>
    </row>
    <row r="32" spans="1:10">
      <c r="A32" s="86" t="s">
        <v>36</v>
      </c>
      <c r="B32" s="18">
        <v>0</v>
      </c>
      <c r="C32" s="19">
        <v>940000</v>
      </c>
      <c r="D32" s="20">
        <f t="shared" si="4"/>
        <v>940000</v>
      </c>
      <c r="E32" s="18">
        <v>0</v>
      </c>
      <c r="F32" s="19">
        <v>940000</v>
      </c>
      <c r="G32" s="20">
        <f t="shared" si="5"/>
        <v>940000</v>
      </c>
      <c r="H32" s="18">
        <v>0</v>
      </c>
      <c r="I32" s="19">
        <v>940000</v>
      </c>
      <c r="J32" s="20">
        <f t="shared" si="6"/>
        <v>940000</v>
      </c>
    </row>
    <row r="33" spans="1:11" ht="22.5">
      <c r="A33" s="87" t="s">
        <v>37</v>
      </c>
      <c r="B33" s="18">
        <v>0</v>
      </c>
      <c r="C33" s="19">
        <v>8520000</v>
      </c>
      <c r="D33" s="20">
        <f t="shared" si="4"/>
        <v>8520000</v>
      </c>
      <c r="E33" s="18">
        <v>0</v>
      </c>
      <c r="F33" s="19">
        <v>8520000</v>
      </c>
      <c r="G33" s="20">
        <f t="shared" si="5"/>
        <v>8520000</v>
      </c>
      <c r="H33" s="18">
        <v>0</v>
      </c>
      <c r="I33" s="19">
        <v>8520000</v>
      </c>
      <c r="J33" s="20">
        <f t="shared" si="6"/>
        <v>8520000</v>
      </c>
    </row>
    <row r="34" spans="1:11">
      <c r="A34" s="77" t="s">
        <v>65</v>
      </c>
      <c r="B34" s="78"/>
      <c r="C34" s="79"/>
      <c r="D34" s="80"/>
      <c r="E34" s="78"/>
      <c r="F34" s="79">
        <v>250000000</v>
      </c>
      <c r="G34" s="80">
        <f>F34+E34</f>
        <v>250000000</v>
      </c>
      <c r="H34" s="78"/>
      <c r="I34" s="79">
        <v>250000000</v>
      </c>
      <c r="J34" s="80">
        <f>I34+H34</f>
        <v>250000000</v>
      </c>
    </row>
    <row r="35" spans="1:11">
      <c r="A35" s="77" t="s">
        <v>58</v>
      </c>
      <c r="B35" s="78"/>
      <c r="C35" s="79"/>
      <c r="D35" s="80"/>
      <c r="E35" s="78"/>
      <c r="F35" s="79">
        <v>51597648</v>
      </c>
      <c r="G35" s="80">
        <f t="shared" ref="G35:G37" si="7">F35+E35</f>
        <v>51597648</v>
      </c>
      <c r="H35" s="78"/>
      <c r="I35" s="79">
        <v>51597648</v>
      </c>
      <c r="J35" s="80">
        <f t="shared" ref="J35:J37" si="8">I35+H35</f>
        <v>51597648</v>
      </c>
    </row>
    <row r="36" spans="1:11">
      <c r="A36" s="77" t="s">
        <v>59</v>
      </c>
      <c r="B36" s="78"/>
      <c r="C36" s="79"/>
      <c r="D36" s="80"/>
      <c r="E36" s="78"/>
      <c r="F36" s="79">
        <v>237000000</v>
      </c>
      <c r="G36" s="80">
        <f t="shared" si="7"/>
        <v>237000000</v>
      </c>
      <c r="H36" s="78"/>
      <c r="I36" s="79">
        <v>237000000</v>
      </c>
      <c r="J36" s="80">
        <f t="shared" si="8"/>
        <v>237000000</v>
      </c>
    </row>
    <row r="37" spans="1:11">
      <c r="A37" s="77" t="s">
        <v>60</v>
      </c>
      <c r="B37" s="78"/>
      <c r="C37" s="79"/>
      <c r="D37" s="80"/>
      <c r="E37" s="78"/>
      <c r="F37" s="79">
        <f>2386057-156343</f>
        <v>2229714</v>
      </c>
      <c r="G37" s="80">
        <f t="shared" si="7"/>
        <v>2229714</v>
      </c>
      <c r="H37" s="78"/>
      <c r="I37" s="79">
        <v>2229714</v>
      </c>
      <c r="J37" s="80">
        <f t="shared" si="8"/>
        <v>2229714</v>
      </c>
    </row>
    <row r="38" spans="1:11" ht="15.75" thickBot="1">
      <c r="A38" s="81" t="s">
        <v>63</v>
      </c>
      <c r="B38" s="82"/>
      <c r="C38" s="83"/>
      <c r="D38" s="84"/>
      <c r="E38" s="82"/>
      <c r="F38" s="83">
        <v>150000</v>
      </c>
      <c r="G38" s="84">
        <f>F38+E38</f>
        <v>150000</v>
      </c>
      <c r="H38" s="82"/>
      <c r="I38" s="83">
        <v>150000</v>
      </c>
      <c r="J38" s="84">
        <f>I38+H38</f>
        <v>150000</v>
      </c>
    </row>
    <row r="39" spans="1:11" ht="15.75" thickBot="1">
      <c r="A39" s="33" t="s">
        <v>38</v>
      </c>
      <c r="B39" s="26">
        <f>SUM(B24:B33)</f>
        <v>35437000</v>
      </c>
      <c r="C39" s="26">
        <f>SUM(C24:C33)</f>
        <v>354612000</v>
      </c>
      <c r="D39" s="26">
        <f>SUM(D24:D33)</f>
        <v>390049000</v>
      </c>
      <c r="E39" s="26">
        <f>SUM(E24:E38)</f>
        <v>35437000</v>
      </c>
      <c r="F39" s="26">
        <f>SUM(F24:F38)</f>
        <v>910899832</v>
      </c>
      <c r="G39" s="28">
        <f>E39+F39</f>
        <v>946336832</v>
      </c>
      <c r="H39" s="26">
        <f>SUM(H24:H38)</f>
        <v>33273130</v>
      </c>
      <c r="I39" s="26">
        <f>SUM(I24:I38)</f>
        <v>910749832</v>
      </c>
      <c r="J39" s="28">
        <f>H39+I39</f>
        <v>944022962</v>
      </c>
    </row>
    <row r="40" spans="1:11" ht="34.5" thickBot="1">
      <c r="A40" s="33" t="s">
        <v>39</v>
      </c>
      <c r="B40" s="27">
        <v>0</v>
      </c>
      <c r="C40" s="26">
        <v>-60500000</v>
      </c>
      <c r="D40" s="28">
        <f>C40+B40</f>
        <v>-60500000</v>
      </c>
      <c r="E40" s="27">
        <v>0</v>
      </c>
      <c r="F40" s="26">
        <v>-60500000</v>
      </c>
      <c r="G40" s="28">
        <f>F40+E40</f>
        <v>-60500000</v>
      </c>
      <c r="H40" s="27">
        <v>0</v>
      </c>
      <c r="I40" s="26">
        <v>-60500000</v>
      </c>
      <c r="J40" s="28">
        <f>I40+H40</f>
        <v>-60500000</v>
      </c>
    </row>
    <row r="41" spans="1:11" ht="15.75" thickBot="1">
      <c r="A41" s="33" t="s">
        <v>64</v>
      </c>
      <c r="B41" s="27">
        <v>0</v>
      </c>
      <c r="C41" s="26">
        <v>0</v>
      </c>
      <c r="D41" s="28">
        <f>C41+B41</f>
        <v>0</v>
      </c>
      <c r="E41" s="27">
        <v>0</v>
      </c>
      <c r="F41" s="26">
        <v>157102427</v>
      </c>
      <c r="G41" s="28">
        <f>F41+E41</f>
        <v>157102427</v>
      </c>
      <c r="H41" s="27">
        <v>0</v>
      </c>
      <c r="I41" s="26">
        <f>157102427-1387211</f>
        <v>155715216</v>
      </c>
      <c r="J41" s="28">
        <f>I41+H41</f>
        <v>155715216</v>
      </c>
    </row>
    <row r="42" spans="1:11" ht="15.75" thickBot="1">
      <c r="A42" s="33" t="s">
        <v>40</v>
      </c>
      <c r="B42" s="27">
        <v>260000000</v>
      </c>
      <c r="C42" s="26">
        <v>260000000</v>
      </c>
      <c r="D42" s="28">
        <f>B42+C42</f>
        <v>520000000</v>
      </c>
      <c r="E42" s="27">
        <v>260000000</v>
      </c>
      <c r="F42" s="26">
        <f>260000000</f>
        <v>260000000</v>
      </c>
      <c r="G42" s="28">
        <f>F42+E42</f>
        <v>520000000</v>
      </c>
      <c r="H42" s="27">
        <v>241557194</v>
      </c>
      <c r="I42" s="26">
        <v>241557194</v>
      </c>
      <c r="J42" s="28">
        <f>I42+H42</f>
        <v>483114388</v>
      </c>
    </row>
    <row r="43" spans="1:11" ht="15.75" thickBot="1">
      <c r="A43" s="33" t="s">
        <v>41</v>
      </c>
      <c r="B43" s="27">
        <v>0</v>
      </c>
      <c r="C43" s="26">
        <v>116537000</v>
      </c>
      <c r="D43" s="28">
        <f>C43+B43</f>
        <v>116537000</v>
      </c>
      <c r="E43" s="27">
        <v>0</v>
      </c>
      <c r="F43" s="26">
        <f>116537000+1547552</f>
        <v>118084552</v>
      </c>
      <c r="G43" s="28">
        <f>F43+E43</f>
        <v>118084552</v>
      </c>
      <c r="H43" s="27">
        <v>0</v>
      </c>
      <c r="I43" s="26"/>
      <c r="J43" s="28">
        <f>I43+H43</f>
        <v>0</v>
      </c>
    </row>
    <row r="44" spans="1:11" ht="23.25" thickBot="1">
      <c r="A44" s="33" t="s">
        <v>61</v>
      </c>
      <c r="B44" s="27">
        <v>0</v>
      </c>
      <c r="C44" s="26">
        <v>0</v>
      </c>
      <c r="D44" s="28">
        <v>0</v>
      </c>
      <c r="E44" s="27">
        <v>0</v>
      </c>
      <c r="F44" s="26">
        <v>8390000</v>
      </c>
      <c r="G44" s="28">
        <f>E44+F44</f>
        <v>8390000</v>
      </c>
      <c r="H44" s="27">
        <v>0</v>
      </c>
      <c r="I44" s="26">
        <v>0</v>
      </c>
      <c r="J44" s="28">
        <f>I44+H44</f>
        <v>0</v>
      </c>
    </row>
    <row r="45" spans="1:11" s="40" customFormat="1" ht="24.75" customHeight="1" thickBot="1">
      <c r="A45" s="36" t="s">
        <v>42</v>
      </c>
      <c r="B45" s="37">
        <f>B19+B21+B23+B39+B42+B44+B40+B43</f>
        <v>2029100000</v>
      </c>
      <c r="C45" s="37">
        <f>C19+C21+C23+C39+C42+C44+C40+C43</f>
        <v>1001517000</v>
      </c>
      <c r="D45" s="38">
        <f>C45+B45</f>
        <v>3030617000</v>
      </c>
      <c r="E45" s="37">
        <f>E19+E23+E39+E42+E43+E44+E40+E41</f>
        <v>2654906795</v>
      </c>
      <c r="F45" s="37">
        <f>F19+F23+F39+F42+F43+F44+F40+F41</f>
        <v>1728514811</v>
      </c>
      <c r="G45" s="37">
        <f>G19+G23+G39+G42+G43+G44+G40+G41</f>
        <v>4383421606</v>
      </c>
      <c r="H45" s="37">
        <f t="shared" ref="H45:J45" si="9">H19+H23+H39+H42+H43+H44+H40</f>
        <v>327075938</v>
      </c>
      <c r="I45" s="37">
        <f t="shared" si="9"/>
        <v>1414093576</v>
      </c>
      <c r="J45" s="37">
        <f t="shared" si="9"/>
        <v>1741169514</v>
      </c>
      <c r="K45" s="39"/>
    </row>
    <row r="46" spans="1:11" s="40" customFormat="1" ht="12.75" thickBot="1">
      <c r="A46" s="41" t="s">
        <v>43</v>
      </c>
      <c r="B46" s="43">
        <f>SUM(B47:B51)</f>
        <v>1652200000</v>
      </c>
      <c r="C46" s="43">
        <f>SUM(C47:C51)</f>
        <v>1001517000</v>
      </c>
      <c r="D46" s="44">
        <f>C46+B46</f>
        <v>2653717000</v>
      </c>
      <c r="E46" s="42">
        <f>SUM(E47:E51)</f>
        <v>2654906795</v>
      </c>
      <c r="F46" s="43">
        <f>SUM(F47:F51)</f>
        <v>1728514811</v>
      </c>
      <c r="G46" s="43">
        <f>SUM(G47:G51)</f>
        <v>4383421606</v>
      </c>
      <c r="H46" s="43">
        <f>SUM(H47:H51)</f>
        <v>1462143143</v>
      </c>
      <c r="I46" s="43">
        <f>SUM(I47:I51)</f>
        <v>1716263361</v>
      </c>
      <c r="J46" s="44">
        <f>I46+H46</f>
        <v>3178406504</v>
      </c>
      <c r="K46" s="39"/>
    </row>
    <row r="47" spans="1:11" s="40" customFormat="1" ht="12">
      <c r="A47" s="45" t="s">
        <v>44</v>
      </c>
      <c r="B47" s="46">
        <v>531000000</v>
      </c>
      <c r="C47" s="47">
        <v>408672000</v>
      </c>
      <c r="D47" s="48">
        <f>C47+B47</f>
        <v>939672000</v>
      </c>
      <c r="E47" s="46">
        <f>B47+315179673+37000000</f>
        <v>883179673</v>
      </c>
      <c r="F47" s="47">
        <f>-141107+1996700+C47+43177948+12812104</f>
        <v>466517645</v>
      </c>
      <c r="G47" s="48">
        <f>F47+E47</f>
        <v>1349697318</v>
      </c>
      <c r="H47" s="46">
        <v>689451678</v>
      </c>
      <c r="I47" s="47">
        <v>466517645</v>
      </c>
      <c r="J47" s="48">
        <f>I47+H47</f>
        <v>1155969323</v>
      </c>
      <c r="K47" s="39"/>
    </row>
    <row r="48" spans="1:11" s="40" customFormat="1" ht="22.5">
      <c r="A48" s="49" t="s">
        <v>45</v>
      </c>
      <c r="B48" s="50">
        <v>164100000</v>
      </c>
      <c r="C48" s="51">
        <v>42581000</v>
      </c>
      <c r="D48" s="52">
        <f>C48+B48</f>
        <v>206681000</v>
      </c>
      <c r="E48" s="50">
        <f>164100000+50000000</f>
        <v>214100000</v>
      </c>
      <c r="F48" s="51">
        <f>C48-15236+389357+8419700+2498366</f>
        <v>53873187</v>
      </c>
      <c r="G48" s="52">
        <f>F48+E48</f>
        <v>267973187</v>
      </c>
      <c r="H48" s="50">
        <v>172725665</v>
      </c>
      <c r="I48" s="51">
        <v>53873187</v>
      </c>
      <c r="J48" s="52">
        <f>I48+H48</f>
        <v>226598852</v>
      </c>
      <c r="K48" s="39"/>
    </row>
    <row r="49" spans="1:11" s="40" customFormat="1" ht="12">
      <c r="A49" s="53" t="s">
        <v>46</v>
      </c>
      <c r="B49" s="50">
        <v>915100000</v>
      </c>
      <c r="C49" s="51">
        <v>475078000</v>
      </c>
      <c r="D49" s="52">
        <f t="shared" ref="D49:D50" si="10">C49+B49</f>
        <v>1390178000</v>
      </c>
      <c r="E49" s="50">
        <f>915100000+141914346-21095230</f>
        <v>1035919116</v>
      </c>
      <c r="F49" s="51">
        <f>C49+150000+237000000+157102427+250000000</f>
        <v>1119330427</v>
      </c>
      <c r="G49" s="52">
        <f t="shared" ref="G49:G50" si="11">F49+E49</f>
        <v>2155249543</v>
      </c>
      <c r="H49" s="50">
        <v>227571914</v>
      </c>
      <c r="I49" s="85">
        <f>1119330427-9302400</f>
        <v>1110028027</v>
      </c>
      <c r="J49" s="52">
        <f t="shared" ref="J49:J50" si="12">I49+H49</f>
        <v>1337599941</v>
      </c>
      <c r="K49" s="39"/>
    </row>
    <row r="50" spans="1:11" s="40" customFormat="1" ht="12">
      <c r="A50" s="53" t="s">
        <v>47</v>
      </c>
      <c r="B50" s="50">
        <v>37000000</v>
      </c>
      <c r="C50" s="51">
        <v>75186000</v>
      </c>
      <c r="D50" s="52">
        <f t="shared" si="10"/>
        <v>112186000</v>
      </c>
      <c r="E50" s="50">
        <f>37000000+11361480+50000000+51383586</f>
        <v>149745066</v>
      </c>
      <c r="F50" s="51">
        <f>75186000+2070000+8390000+1547552+1600000</f>
        <v>88793552</v>
      </c>
      <c r="G50" s="52">
        <f t="shared" si="11"/>
        <v>238538618</v>
      </c>
      <c r="H50" s="50">
        <f>93556925+2949050</f>
        <v>96505975</v>
      </c>
      <c r="I50" s="85">
        <f>88793552-2949050</f>
        <v>85844502</v>
      </c>
      <c r="J50" s="52">
        <f t="shared" si="12"/>
        <v>182350477</v>
      </c>
      <c r="K50" s="39"/>
    </row>
    <row r="51" spans="1:11" s="40" customFormat="1" ht="12.75" thickBot="1">
      <c r="A51" s="54" t="s">
        <v>48</v>
      </c>
      <c r="B51" s="55">
        <v>5000000</v>
      </c>
      <c r="C51" s="56">
        <v>0</v>
      </c>
      <c r="D51" s="57">
        <f>C51+B51</f>
        <v>5000000</v>
      </c>
      <c r="E51" s="55">
        <v>371962940</v>
      </c>
      <c r="F51" s="56">
        <v>0</v>
      </c>
      <c r="G51" s="57">
        <f>E51+F51</f>
        <v>371962940</v>
      </c>
      <c r="H51" s="55">
        <v>275887911</v>
      </c>
      <c r="I51" s="56">
        <v>0</v>
      </c>
      <c r="J51" s="57">
        <f>I51+H51</f>
        <v>275887911</v>
      </c>
      <c r="K51" s="39"/>
    </row>
    <row r="52" spans="1:11" s="40" customFormat="1" ht="12.75" thickBot="1">
      <c r="A52" s="58" t="s">
        <v>49</v>
      </c>
      <c r="B52" s="59">
        <f>SUM(B53:B56)</f>
        <v>376900000</v>
      </c>
      <c r="C52" s="59">
        <f>SUM(C53:C56)</f>
        <v>0</v>
      </c>
      <c r="D52" s="61">
        <f>B52+C52</f>
        <v>376900000</v>
      </c>
      <c r="E52" s="59">
        <f>SUM(E53:E56)</f>
        <v>421900000</v>
      </c>
      <c r="F52" s="60">
        <v>0</v>
      </c>
      <c r="G52" s="61">
        <f>SUM(G53:G56)</f>
        <v>421900000</v>
      </c>
      <c r="H52" s="59">
        <f>SUM(H53:H56)</f>
        <v>220331626</v>
      </c>
      <c r="I52" s="60">
        <f>SUM(I53:I56)</f>
        <v>0</v>
      </c>
      <c r="J52" s="61">
        <f>SUM(J53:J56)</f>
        <v>220331626</v>
      </c>
      <c r="K52" s="39"/>
    </row>
    <row r="53" spans="1:11" s="40" customFormat="1" ht="12">
      <c r="A53" s="45" t="s">
        <v>50</v>
      </c>
      <c r="B53" s="46">
        <v>368900000</v>
      </c>
      <c r="C53" s="47">
        <v>0</v>
      </c>
      <c r="D53" s="48">
        <f>C53+B53</f>
        <v>368900000</v>
      </c>
      <c r="E53" s="46">
        <v>413900000</v>
      </c>
      <c r="F53" s="47">
        <v>0</v>
      </c>
      <c r="G53" s="48">
        <f>F53+E53</f>
        <v>413900000</v>
      </c>
      <c r="H53" s="46">
        <v>220331626</v>
      </c>
      <c r="I53" s="47">
        <v>0</v>
      </c>
      <c r="J53" s="48">
        <f>I53+H53</f>
        <v>220331626</v>
      </c>
      <c r="K53" s="39"/>
    </row>
    <row r="54" spans="1:11" s="40" customFormat="1" ht="12">
      <c r="A54" s="53" t="s">
        <v>51</v>
      </c>
      <c r="B54" s="50">
        <v>8000000</v>
      </c>
      <c r="C54" s="51">
        <v>0</v>
      </c>
      <c r="D54" s="48">
        <f>C54+B54</f>
        <v>8000000</v>
      </c>
      <c r="E54" s="50">
        <v>8000000</v>
      </c>
      <c r="F54" s="51">
        <v>0</v>
      </c>
      <c r="G54" s="48">
        <f>F54+E54</f>
        <v>8000000</v>
      </c>
      <c r="H54" s="50">
        <v>0</v>
      </c>
      <c r="I54" s="51">
        <v>0</v>
      </c>
      <c r="J54" s="52">
        <f>I54+H54</f>
        <v>0</v>
      </c>
      <c r="K54" s="39"/>
    </row>
    <row r="55" spans="1:11" s="40" customFormat="1" ht="12">
      <c r="A55" s="53" t="s">
        <v>52</v>
      </c>
      <c r="B55" s="50">
        <v>0</v>
      </c>
      <c r="C55" s="51">
        <v>0</v>
      </c>
      <c r="D55" s="52">
        <v>0</v>
      </c>
      <c r="E55" s="50">
        <v>0</v>
      </c>
      <c r="F55" s="51">
        <v>0</v>
      </c>
      <c r="G55" s="52">
        <v>0</v>
      </c>
      <c r="H55" s="50">
        <v>0</v>
      </c>
      <c r="I55" s="51">
        <v>0</v>
      </c>
      <c r="J55" s="52">
        <f>I55+H55</f>
        <v>0</v>
      </c>
      <c r="K55" s="39"/>
    </row>
    <row r="56" spans="1:11" s="40" customFormat="1" ht="12.75" thickBot="1">
      <c r="A56" s="62" t="s">
        <v>53</v>
      </c>
      <c r="B56" s="50">
        <v>0</v>
      </c>
      <c r="C56" s="51">
        <v>0</v>
      </c>
      <c r="D56" s="52">
        <v>0</v>
      </c>
      <c r="E56" s="50">
        <v>0</v>
      </c>
      <c r="F56" s="51">
        <v>0</v>
      </c>
      <c r="G56" s="52">
        <v>0</v>
      </c>
      <c r="H56" s="50">
        <v>0</v>
      </c>
      <c r="I56" s="51">
        <v>0</v>
      </c>
      <c r="J56" s="52">
        <v>0</v>
      </c>
      <c r="K56" s="39"/>
    </row>
    <row r="57" spans="1:11" s="40" customFormat="1" ht="13.5" thickTop="1" thickBot="1">
      <c r="A57" s="63" t="s">
        <v>54</v>
      </c>
      <c r="B57" s="64">
        <f>B52+B46</f>
        <v>2029100000</v>
      </c>
      <c r="C57" s="64">
        <f>C52+C46</f>
        <v>1001517000</v>
      </c>
      <c r="D57" s="64">
        <f>D52+D46</f>
        <v>3030617000</v>
      </c>
      <c r="E57" s="65">
        <f>E46</f>
        <v>2654906795</v>
      </c>
      <c r="F57" s="65">
        <f>F46</f>
        <v>1728514811</v>
      </c>
      <c r="G57" s="66">
        <f>G52+G46</f>
        <v>4805321606</v>
      </c>
      <c r="H57" s="64">
        <f>H52+H46</f>
        <v>1682474769</v>
      </c>
      <c r="I57" s="65">
        <f>I52+I46</f>
        <v>1716263361</v>
      </c>
      <c r="J57" s="66">
        <f>J52+J46</f>
        <v>3398738130</v>
      </c>
      <c r="K57" s="39"/>
    </row>
    <row r="58" spans="1:11" s="40" customFormat="1" ht="12.7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39"/>
    </row>
    <row r="59" spans="1:11" s="40" customFormat="1" ht="12">
      <c r="F59" s="76">
        <f>G50-238538618</f>
        <v>0</v>
      </c>
      <c r="K59" s="39"/>
    </row>
    <row r="60" spans="1:11" s="40" customFormat="1" ht="12.75">
      <c r="A60" s="68" t="s">
        <v>66</v>
      </c>
      <c r="B60" s="67"/>
      <c r="C60" s="69"/>
      <c r="D60" s="67" t="s">
        <v>55</v>
      </c>
      <c r="E60" s="67"/>
      <c r="F60" s="67"/>
      <c r="G60" s="106" t="s">
        <v>56</v>
      </c>
      <c r="H60" s="106"/>
      <c r="I60" s="106"/>
      <c r="J60" s="106"/>
      <c r="K60" s="39"/>
    </row>
    <row r="61" spans="1:11" s="40" customFormat="1" ht="12.75">
      <c r="A61" s="67"/>
      <c r="B61" s="67"/>
      <c r="C61" s="67"/>
      <c r="D61" s="67"/>
      <c r="E61" s="67"/>
      <c r="F61" s="67"/>
      <c r="G61" s="92" t="s">
        <v>57</v>
      </c>
      <c r="H61" s="92"/>
      <c r="I61" s="92"/>
      <c r="J61" s="92"/>
      <c r="K61" s="39"/>
    </row>
  </sheetData>
  <mergeCells count="16">
    <mergeCell ref="G61:J61"/>
    <mergeCell ref="A2:J2"/>
    <mergeCell ref="A4:A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G60:J60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topLeftCell="A37" workbookViewId="0">
      <selection activeCell="J59" sqref="J59"/>
    </sheetView>
  </sheetViews>
  <sheetFormatPr defaultRowHeight="15"/>
  <cols>
    <col min="1" max="1" width="35" style="40" customWidth="1"/>
    <col min="2" max="2" width="14.5703125" style="40" customWidth="1"/>
    <col min="3" max="3" width="10.85546875" style="40" customWidth="1"/>
    <col min="4" max="4" width="11.140625" style="40" customWidth="1"/>
    <col min="5" max="5" width="14" style="40" customWidth="1"/>
    <col min="6" max="6" width="13.85546875" style="40" customWidth="1"/>
    <col min="7" max="7" width="13.28515625" style="40" customWidth="1"/>
    <col min="8" max="8" width="12.140625" style="40" customWidth="1"/>
    <col min="9" max="9" width="16.28515625" style="40" customWidth="1"/>
    <col min="10" max="10" width="12.7109375" style="40" customWidth="1"/>
    <col min="11" max="11" width="14.85546875" style="16" customWidth="1"/>
    <col min="12" max="16384" width="9.140625" style="16"/>
  </cols>
  <sheetData>
    <row r="1" spans="1:11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4" customForma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3"/>
    </row>
    <row r="3" spans="1:11" s="4" customFormat="1" ht="13.5" thickBot="1">
      <c r="A3" s="5"/>
      <c r="B3" s="2"/>
      <c r="C3" s="2"/>
      <c r="D3" s="2"/>
      <c r="E3" s="2"/>
      <c r="F3" s="2"/>
      <c r="G3" s="2"/>
      <c r="H3" s="2"/>
      <c r="I3" s="2"/>
      <c r="J3" s="6" t="s">
        <v>2</v>
      </c>
      <c r="K3" s="3"/>
    </row>
    <row r="4" spans="1:11" s="4" customFormat="1" ht="12" customHeight="1">
      <c r="A4" s="94" t="s">
        <v>3</v>
      </c>
      <c r="B4" s="97" t="s">
        <v>4</v>
      </c>
      <c r="C4" s="98"/>
      <c r="D4" s="99"/>
      <c r="E4" s="97" t="s">
        <v>5</v>
      </c>
      <c r="F4" s="98"/>
      <c r="G4" s="99"/>
      <c r="H4" s="97" t="s">
        <v>6</v>
      </c>
      <c r="I4" s="98"/>
      <c r="J4" s="99"/>
      <c r="K4" s="3"/>
    </row>
    <row r="5" spans="1:11" s="4" customFormat="1" ht="12" customHeight="1">
      <c r="A5" s="95"/>
      <c r="B5" s="100" t="s">
        <v>7</v>
      </c>
      <c r="C5" s="102" t="s">
        <v>8</v>
      </c>
      <c r="D5" s="104" t="s">
        <v>9</v>
      </c>
      <c r="E5" s="100" t="s">
        <v>7</v>
      </c>
      <c r="F5" s="102" t="s">
        <v>8</v>
      </c>
      <c r="G5" s="104" t="s">
        <v>9</v>
      </c>
      <c r="H5" s="100" t="s">
        <v>7</v>
      </c>
      <c r="I5" s="102" t="s">
        <v>8</v>
      </c>
      <c r="J5" s="104" t="s">
        <v>9</v>
      </c>
      <c r="K5" s="3"/>
    </row>
    <row r="6" spans="1:11" s="4" customFormat="1" ht="12" customHeight="1" thickBot="1">
      <c r="A6" s="96"/>
      <c r="B6" s="101"/>
      <c r="C6" s="103"/>
      <c r="D6" s="105"/>
      <c r="E6" s="101"/>
      <c r="F6" s="103"/>
      <c r="G6" s="105"/>
      <c r="H6" s="101"/>
      <c r="I6" s="103"/>
      <c r="J6" s="105"/>
      <c r="K6" s="3"/>
    </row>
    <row r="7" spans="1:11" s="11" customFormat="1" ht="12.75" thickBot="1">
      <c r="A7" s="7">
        <v>1</v>
      </c>
      <c r="B7" s="8">
        <v>2</v>
      </c>
      <c r="C7" s="8">
        <v>3</v>
      </c>
      <c r="D7" s="9" t="s">
        <v>10</v>
      </c>
      <c r="E7" s="8">
        <v>5</v>
      </c>
      <c r="F7" s="8">
        <v>6</v>
      </c>
      <c r="G7" s="9" t="s">
        <v>11</v>
      </c>
      <c r="H7" s="8">
        <v>8</v>
      </c>
      <c r="I7" s="8">
        <v>9</v>
      </c>
      <c r="J7" s="9" t="s">
        <v>12</v>
      </c>
      <c r="K7" s="10"/>
    </row>
    <row r="8" spans="1:11">
      <c r="A8" s="12" t="s">
        <v>13</v>
      </c>
      <c r="B8" s="13">
        <v>50000000</v>
      </c>
      <c r="C8" s="14">
        <v>40782000</v>
      </c>
      <c r="D8" s="15">
        <f>C8+B8</f>
        <v>90782000</v>
      </c>
      <c r="E8" s="13">
        <v>50000000</v>
      </c>
      <c r="F8" s="14">
        <f>40782000</f>
        <v>40782000</v>
      </c>
      <c r="G8" s="15">
        <f>F8+E8</f>
        <v>90782000</v>
      </c>
      <c r="H8" s="13">
        <v>50000000</v>
      </c>
      <c r="I8" s="14">
        <v>38734500</v>
      </c>
      <c r="J8" s="15">
        <f>I8+H8</f>
        <v>88734500</v>
      </c>
      <c r="K8" s="90">
        <f t="shared" ref="K8:K18" si="0">C8-F8</f>
        <v>0</v>
      </c>
    </row>
    <row r="9" spans="1:11">
      <c r="A9" s="17" t="s">
        <v>14</v>
      </c>
      <c r="B9" s="18">
        <v>2253000</v>
      </c>
      <c r="C9" s="19">
        <v>2253000</v>
      </c>
      <c r="D9" s="20">
        <f>C9+B9</f>
        <v>4506000</v>
      </c>
      <c r="E9" s="18">
        <v>2253000</v>
      </c>
      <c r="F9" s="19">
        <f>2253000</f>
        <v>2253000</v>
      </c>
      <c r="G9" s="20">
        <f>F9+E9</f>
        <v>4506000</v>
      </c>
      <c r="H9" s="18">
        <v>2253000</v>
      </c>
      <c r="I9" s="19">
        <v>2201500</v>
      </c>
      <c r="J9" s="20">
        <f>I9+H9</f>
        <v>4454500</v>
      </c>
      <c r="K9" s="90">
        <f t="shared" si="0"/>
        <v>0</v>
      </c>
    </row>
    <row r="10" spans="1:11">
      <c r="A10" s="21" t="s">
        <v>15</v>
      </c>
      <c r="B10" s="18">
        <v>0</v>
      </c>
      <c r="C10" s="19">
        <v>1200000</v>
      </c>
      <c r="D10" s="20">
        <f t="shared" ref="D10:D17" si="1">C10+B10</f>
        <v>1200000</v>
      </c>
      <c r="E10" s="18">
        <v>0</v>
      </c>
      <c r="F10" s="19">
        <f>1200000</f>
        <v>1200000</v>
      </c>
      <c r="G10" s="20">
        <f t="shared" ref="G10:G17" si="2">F10+E10</f>
        <v>1200000</v>
      </c>
      <c r="H10" s="18">
        <v>0</v>
      </c>
      <c r="I10" s="19">
        <v>1200000</v>
      </c>
      <c r="J10" s="20">
        <f t="shared" ref="J10:J17" si="3">I10+H10</f>
        <v>1200000</v>
      </c>
      <c r="K10" s="90">
        <f t="shared" si="0"/>
        <v>0</v>
      </c>
    </row>
    <row r="11" spans="1:11">
      <c r="A11" s="17" t="s">
        <v>16</v>
      </c>
      <c r="B11" s="18">
        <v>0</v>
      </c>
      <c r="C11" s="19">
        <v>0</v>
      </c>
      <c r="D11" s="20">
        <f t="shared" si="1"/>
        <v>0</v>
      </c>
      <c r="E11" s="18">
        <v>0</v>
      </c>
      <c r="F11" s="19">
        <v>0</v>
      </c>
      <c r="G11" s="20">
        <f t="shared" si="2"/>
        <v>0</v>
      </c>
      <c r="H11" s="18">
        <v>0</v>
      </c>
      <c r="I11" s="19">
        <v>0</v>
      </c>
      <c r="J11" s="20">
        <f t="shared" si="3"/>
        <v>0</v>
      </c>
      <c r="K11" s="90">
        <f t="shared" si="0"/>
        <v>0</v>
      </c>
    </row>
    <row r="12" spans="1:11">
      <c r="A12" s="17" t="s">
        <v>17</v>
      </c>
      <c r="B12" s="18">
        <v>0</v>
      </c>
      <c r="C12" s="19">
        <v>19689000</v>
      </c>
      <c r="D12" s="20">
        <f t="shared" si="1"/>
        <v>19689000</v>
      </c>
      <c r="E12" s="18">
        <v>0</v>
      </c>
      <c r="F12" s="19">
        <f>19689000</f>
        <v>19689000</v>
      </c>
      <c r="G12" s="20">
        <f t="shared" si="2"/>
        <v>19689000</v>
      </c>
      <c r="H12" s="18">
        <v>0</v>
      </c>
      <c r="I12" s="19">
        <v>20154500</v>
      </c>
      <c r="J12" s="20">
        <f t="shared" si="3"/>
        <v>20154500</v>
      </c>
      <c r="K12" s="90">
        <f t="shared" si="0"/>
        <v>0</v>
      </c>
    </row>
    <row r="13" spans="1:11">
      <c r="A13" s="17" t="s">
        <v>18</v>
      </c>
      <c r="B13" s="18">
        <v>0</v>
      </c>
      <c r="C13" s="19">
        <v>8310000</v>
      </c>
      <c r="D13" s="20">
        <f t="shared" si="1"/>
        <v>8310000</v>
      </c>
      <c r="E13" s="18">
        <v>0</v>
      </c>
      <c r="F13" s="19">
        <f>8310000</f>
        <v>8310000</v>
      </c>
      <c r="G13" s="20">
        <f t="shared" si="2"/>
        <v>8310000</v>
      </c>
      <c r="H13" s="18">
        <v>0</v>
      </c>
      <c r="I13" s="19">
        <v>7200000</v>
      </c>
      <c r="J13" s="20">
        <f t="shared" si="3"/>
        <v>7200000</v>
      </c>
      <c r="K13" s="90">
        <f t="shared" si="0"/>
        <v>0</v>
      </c>
    </row>
    <row r="14" spans="1:11">
      <c r="A14" s="17" t="s">
        <v>19</v>
      </c>
      <c r="B14" s="18">
        <v>0</v>
      </c>
      <c r="C14" s="19">
        <v>4079000</v>
      </c>
      <c r="D14" s="20">
        <f t="shared" si="1"/>
        <v>4079000</v>
      </c>
      <c r="E14" s="18">
        <v>0</v>
      </c>
      <c r="F14" s="19">
        <f>4079000</f>
        <v>4079000</v>
      </c>
      <c r="G14" s="20">
        <f t="shared" si="2"/>
        <v>4079000</v>
      </c>
      <c r="H14" s="18">
        <v>0</v>
      </c>
      <c r="I14" s="19">
        <v>3873450</v>
      </c>
      <c r="J14" s="20">
        <f t="shared" si="3"/>
        <v>3873450</v>
      </c>
      <c r="K14" s="90">
        <f t="shared" si="0"/>
        <v>0</v>
      </c>
    </row>
    <row r="15" spans="1:11">
      <c r="A15" s="91" t="s">
        <v>20</v>
      </c>
      <c r="B15" s="18">
        <v>0</v>
      </c>
      <c r="C15" s="19">
        <v>0</v>
      </c>
      <c r="D15" s="20">
        <f t="shared" si="1"/>
        <v>0</v>
      </c>
      <c r="E15" s="18">
        <v>0</v>
      </c>
      <c r="F15" s="19">
        <f>1600000-1600000</f>
        <v>0</v>
      </c>
      <c r="G15" s="20">
        <f t="shared" si="2"/>
        <v>0</v>
      </c>
      <c r="H15" s="18">
        <v>0</v>
      </c>
      <c r="I15" s="19">
        <f>1600000-1600000</f>
        <v>0</v>
      </c>
      <c r="J15" s="20">
        <f t="shared" si="3"/>
        <v>0</v>
      </c>
      <c r="K15" s="90">
        <f t="shared" si="0"/>
        <v>0</v>
      </c>
    </row>
    <row r="16" spans="1:11" ht="22.5">
      <c r="A16" s="17" t="s">
        <v>21</v>
      </c>
      <c r="B16" s="18">
        <v>0</v>
      </c>
      <c r="C16" s="19">
        <v>0</v>
      </c>
      <c r="D16" s="20">
        <f t="shared" si="1"/>
        <v>0</v>
      </c>
      <c r="E16" s="18">
        <v>0</v>
      </c>
      <c r="F16" s="19">
        <v>0</v>
      </c>
      <c r="G16" s="20">
        <f t="shared" si="2"/>
        <v>0</v>
      </c>
      <c r="H16" s="18">
        <v>0</v>
      </c>
      <c r="I16" s="19">
        <v>0</v>
      </c>
      <c r="J16" s="20">
        <f t="shared" si="3"/>
        <v>0</v>
      </c>
      <c r="K16" s="90">
        <f t="shared" si="0"/>
        <v>0</v>
      </c>
    </row>
    <row r="17" spans="1:11" ht="22.5">
      <c r="A17" s="17" t="s">
        <v>22</v>
      </c>
      <c r="B17" s="18">
        <v>0</v>
      </c>
      <c r="C17" s="19">
        <v>0</v>
      </c>
      <c r="D17" s="20">
        <f t="shared" si="1"/>
        <v>0</v>
      </c>
      <c r="E17" s="18">
        <v>0</v>
      </c>
      <c r="F17" s="19">
        <v>0</v>
      </c>
      <c r="G17" s="20">
        <f t="shared" si="2"/>
        <v>0</v>
      </c>
      <c r="H17" s="18">
        <v>0</v>
      </c>
      <c r="I17" s="19">
        <v>0</v>
      </c>
      <c r="J17" s="20">
        <f t="shared" si="3"/>
        <v>0</v>
      </c>
      <c r="K17" s="90">
        <f t="shared" si="0"/>
        <v>0</v>
      </c>
    </row>
    <row r="18" spans="1:11" ht="23.25" thickBot="1">
      <c r="A18" s="89" t="s">
        <v>62</v>
      </c>
      <c r="B18" s="71"/>
      <c r="C18" s="72"/>
      <c r="D18" s="73">
        <f>C18+B18</f>
        <v>0</v>
      </c>
      <c r="E18" s="74"/>
      <c r="F18" s="72">
        <f>2070000-2070000</f>
        <v>0</v>
      </c>
      <c r="G18" s="75">
        <f>F18+E18</f>
        <v>0</v>
      </c>
      <c r="H18" s="74"/>
      <c r="I18" s="72">
        <f>2070000-2070000</f>
        <v>0</v>
      </c>
      <c r="J18" s="75">
        <f>I18+H18</f>
        <v>0</v>
      </c>
      <c r="K18" s="90">
        <f t="shared" si="0"/>
        <v>0</v>
      </c>
    </row>
    <row r="19" spans="1:11" ht="15.75" thickBot="1">
      <c r="A19" s="25" t="s">
        <v>23</v>
      </c>
      <c r="B19" s="26">
        <f>SUM(B8:B18)</f>
        <v>52253000</v>
      </c>
      <c r="C19" s="26">
        <f>SUM(C8:C17)</f>
        <v>76313000</v>
      </c>
      <c r="D19" s="26">
        <f t="shared" ref="D19:J19" si="4">SUM(D8:D18)</f>
        <v>128566000</v>
      </c>
      <c r="E19" s="27">
        <f t="shared" si="4"/>
        <v>52253000</v>
      </c>
      <c r="F19" s="26">
        <f t="shared" si="4"/>
        <v>76313000</v>
      </c>
      <c r="G19" s="28">
        <f t="shared" si="4"/>
        <v>128566000</v>
      </c>
      <c r="H19" s="27">
        <f t="shared" si="4"/>
        <v>52253000</v>
      </c>
      <c r="I19" s="26">
        <f t="shared" si="4"/>
        <v>73363950</v>
      </c>
      <c r="J19" s="28">
        <f t="shared" si="4"/>
        <v>125616950</v>
      </c>
      <c r="K19" s="90">
        <f>C19-I19</f>
        <v>2949050</v>
      </c>
    </row>
    <row r="20" spans="1:11" ht="15.75" thickBot="1">
      <c r="A20" s="29" t="s">
        <v>24</v>
      </c>
      <c r="B20" s="30">
        <v>0</v>
      </c>
      <c r="C20" s="31">
        <v>0</v>
      </c>
      <c r="D20" s="32">
        <v>0</v>
      </c>
      <c r="E20" s="30">
        <v>0</v>
      </c>
      <c r="F20" s="31">
        <v>0</v>
      </c>
      <c r="G20" s="32">
        <v>0</v>
      </c>
      <c r="H20" s="30">
        <v>0</v>
      </c>
      <c r="I20" s="31">
        <v>0</v>
      </c>
      <c r="J20" s="32">
        <v>0</v>
      </c>
      <c r="K20" s="90">
        <f t="shared" ref="K20:K44" si="5">C20-F20</f>
        <v>0</v>
      </c>
    </row>
    <row r="21" spans="1:11" ht="15.75" thickBot="1">
      <c r="A21" s="33" t="s">
        <v>25</v>
      </c>
      <c r="B21" s="27">
        <v>0</v>
      </c>
      <c r="C21" s="26">
        <f>SUM(C20)</f>
        <v>0</v>
      </c>
      <c r="D21" s="28">
        <v>0</v>
      </c>
      <c r="E21" s="27">
        <v>0</v>
      </c>
      <c r="F21" s="26">
        <v>0</v>
      </c>
      <c r="G21" s="28">
        <v>0</v>
      </c>
      <c r="H21" s="27">
        <v>0</v>
      </c>
      <c r="I21" s="26">
        <v>0</v>
      </c>
      <c r="J21" s="28">
        <v>0</v>
      </c>
      <c r="K21" s="90">
        <f t="shared" si="5"/>
        <v>0</v>
      </c>
    </row>
    <row r="22" spans="1:11" ht="15.75" thickBot="1">
      <c r="A22" s="34" t="s">
        <v>26</v>
      </c>
      <c r="B22" s="22">
        <f>1711410000-B27</f>
        <v>1681410000</v>
      </c>
      <c r="C22" s="23">
        <v>254555000</v>
      </c>
      <c r="D22" s="24">
        <f>C22</f>
        <v>254555000</v>
      </c>
      <c r="E22" s="22">
        <f>1711410000-E27</f>
        <v>1681410000</v>
      </c>
      <c r="F22" s="23">
        <v>254555000</v>
      </c>
      <c r="G22" s="24">
        <f>E22+F22</f>
        <v>1935965000</v>
      </c>
      <c r="H22" s="22">
        <f>1711410000-H27</f>
        <v>1681410000</v>
      </c>
      <c r="I22" s="23">
        <v>245252600</v>
      </c>
      <c r="J22" s="24">
        <f>I22+H22</f>
        <v>1926662600</v>
      </c>
      <c r="K22" s="90">
        <f t="shared" si="5"/>
        <v>0</v>
      </c>
    </row>
    <row r="23" spans="1:11" ht="15.75" thickBot="1">
      <c r="A23" s="33" t="s">
        <v>27</v>
      </c>
      <c r="B23" s="35">
        <f>B22</f>
        <v>1681410000</v>
      </c>
      <c r="C23" s="35">
        <f>SUM(C22)</f>
        <v>254555000</v>
      </c>
      <c r="D23" s="35">
        <f>D22</f>
        <v>254555000</v>
      </c>
      <c r="E23" s="27">
        <f>E22</f>
        <v>1681410000</v>
      </c>
      <c r="F23" s="26">
        <v>254555000</v>
      </c>
      <c r="G23" s="28">
        <f>G22</f>
        <v>1935965000</v>
      </c>
      <c r="H23" s="27">
        <f>H22</f>
        <v>1681410000</v>
      </c>
      <c r="I23" s="26">
        <f>I22</f>
        <v>245252600</v>
      </c>
      <c r="J23" s="28">
        <f>J22</f>
        <v>1926662600</v>
      </c>
      <c r="K23" s="90">
        <f>C23-I23</f>
        <v>9302400</v>
      </c>
    </row>
    <row r="24" spans="1:11" ht="22.5">
      <c r="A24" s="88" t="s">
        <v>28</v>
      </c>
      <c r="B24" s="13">
        <v>0</v>
      </c>
      <c r="C24" s="14">
        <v>1980000</v>
      </c>
      <c r="D24" s="15">
        <f>C24+B24</f>
        <v>1980000</v>
      </c>
      <c r="E24" s="13">
        <v>0</v>
      </c>
      <c r="F24" s="14">
        <v>1980000</v>
      </c>
      <c r="G24" s="15">
        <f>F24+E24</f>
        <v>1980000</v>
      </c>
      <c r="H24" s="13">
        <v>0</v>
      </c>
      <c r="I24" s="14">
        <v>1830000</v>
      </c>
      <c r="J24" s="15">
        <f>I24+H24</f>
        <v>1830000</v>
      </c>
      <c r="K24" s="90">
        <f>C24-I24</f>
        <v>150000</v>
      </c>
    </row>
    <row r="25" spans="1:11" ht="24.75" customHeight="1">
      <c r="A25" s="87" t="s">
        <v>29</v>
      </c>
      <c r="B25" s="18">
        <v>0</v>
      </c>
      <c r="C25" s="19">
        <v>13000000</v>
      </c>
      <c r="D25" s="20">
        <f>C25+B25</f>
        <v>13000000</v>
      </c>
      <c r="E25" s="18">
        <v>0</v>
      </c>
      <c r="F25" s="19">
        <v>13000000</v>
      </c>
      <c r="G25" s="20">
        <f>F25+E25</f>
        <v>13000000</v>
      </c>
      <c r="H25" s="18">
        <v>0</v>
      </c>
      <c r="I25" s="19">
        <v>13000000</v>
      </c>
      <c r="J25" s="20">
        <f>I25+H25</f>
        <v>13000000</v>
      </c>
      <c r="K25" s="90">
        <f t="shared" si="5"/>
        <v>0</v>
      </c>
    </row>
    <row r="26" spans="1:11" ht="22.5">
      <c r="A26" s="87" t="s">
        <v>30</v>
      </c>
      <c r="B26" s="18">
        <v>5437000</v>
      </c>
      <c r="C26" s="19">
        <v>5437000</v>
      </c>
      <c r="D26" s="20">
        <f t="shared" ref="D26:D33" si="6">C26+B26</f>
        <v>10874000</v>
      </c>
      <c r="E26" s="18">
        <v>5437000</v>
      </c>
      <c r="F26" s="19">
        <v>5437000</v>
      </c>
      <c r="G26" s="20">
        <f t="shared" ref="G26:G33" si="7">F26+E26</f>
        <v>10874000</v>
      </c>
      <c r="H26" s="18">
        <v>5437000</v>
      </c>
      <c r="I26" s="19">
        <v>5437000</v>
      </c>
      <c r="J26" s="20">
        <f t="shared" ref="J26:J33" si="8">I26+H26</f>
        <v>10874000</v>
      </c>
      <c r="K26" s="90">
        <f t="shared" si="5"/>
        <v>0</v>
      </c>
    </row>
    <row r="27" spans="1:11">
      <c r="A27" s="87" t="s">
        <v>31</v>
      </c>
      <c r="B27" s="18">
        <v>30000000</v>
      </c>
      <c r="C27" s="19">
        <v>2000000</v>
      </c>
      <c r="D27" s="20">
        <f t="shared" si="6"/>
        <v>32000000</v>
      </c>
      <c r="E27" s="18">
        <v>30000000</v>
      </c>
      <c r="F27" s="19">
        <v>2000000</v>
      </c>
      <c r="G27" s="20">
        <f t="shared" si="7"/>
        <v>32000000</v>
      </c>
      <c r="H27" s="18">
        <v>30000000</v>
      </c>
      <c r="I27" s="19">
        <v>2000000</v>
      </c>
      <c r="J27" s="20">
        <f t="shared" si="8"/>
        <v>32000000</v>
      </c>
      <c r="K27" s="90">
        <f t="shared" si="5"/>
        <v>0</v>
      </c>
    </row>
    <row r="28" spans="1:11" ht="22.5">
      <c r="A28" s="87" t="s">
        <v>32</v>
      </c>
      <c r="B28" s="18">
        <v>0</v>
      </c>
      <c r="C28" s="19">
        <v>200000000</v>
      </c>
      <c r="D28" s="20">
        <f t="shared" si="6"/>
        <v>200000000</v>
      </c>
      <c r="E28" s="18">
        <v>0</v>
      </c>
      <c r="F28" s="19">
        <v>200000000</v>
      </c>
      <c r="G28" s="20">
        <f t="shared" si="7"/>
        <v>200000000</v>
      </c>
      <c r="H28" s="18">
        <v>0</v>
      </c>
      <c r="I28" s="19">
        <v>200000000</v>
      </c>
      <c r="J28" s="20">
        <f t="shared" si="8"/>
        <v>200000000</v>
      </c>
      <c r="K28" s="90">
        <f t="shared" si="5"/>
        <v>0</v>
      </c>
    </row>
    <row r="29" spans="1:11" ht="22.5">
      <c r="A29" s="86" t="s">
        <v>33</v>
      </c>
      <c r="B29" s="18">
        <v>0</v>
      </c>
      <c r="C29" s="19">
        <v>4300000</v>
      </c>
      <c r="D29" s="20">
        <f t="shared" si="6"/>
        <v>4300000</v>
      </c>
      <c r="E29" s="18">
        <v>0</v>
      </c>
      <c r="F29" s="19">
        <v>4300000</v>
      </c>
      <c r="G29" s="20">
        <f t="shared" si="7"/>
        <v>4300000</v>
      </c>
      <c r="H29" s="18">
        <v>0</v>
      </c>
      <c r="I29" s="19">
        <v>4300000</v>
      </c>
      <c r="J29" s="20">
        <f t="shared" si="8"/>
        <v>4300000</v>
      </c>
      <c r="K29" s="90">
        <f t="shared" si="5"/>
        <v>0</v>
      </c>
    </row>
    <row r="30" spans="1:11" ht="22.5">
      <c r="A30" s="87" t="s">
        <v>34</v>
      </c>
      <c r="B30" s="18">
        <v>0</v>
      </c>
      <c r="C30" s="19">
        <v>64303000</v>
      </c>
      <c r="D30" s="20">
        <f t="shared" si="6"/>
        <v>64303000</v>
      </c>
      <c r="E30" s="18">
        <v>0</v>
      </c>
      <c r="F30" s="19">
        <v>64303000</v>
      </c>
      <c r="G30" s="20">
        <f t="shared" si="7"/>
        <v>64303000</v>
      </c>
      <c r="H30" s="18">
        <v>0</v>
      </c>
      <c r="I30" s="19">
        <v>64303000</v>
      </c>
      <c r="J30" s="20">
        <f t="shared" si="8"/>
        <v>64303000</v>
      </c>
      <c r="K30" s="90">
        <f t="shared" si="5"/>
        <v>0</v>
      </c>
    </row>
    <row r="31" spans="1:11" ht="33.75">
      <c r="A31" s="86" t="s">
        <v>35</v>
      </c>
      <c r="B31" s="18">
        <v>0</v>
      </c>
      <c r="C31" s="19">
        <v>54132000</v>
      </c>
      <c r="D31" s="20">
        <f t="shared" si="6"/>
        <v>54132000</v>
      </c>
      <c r="E31" s="18">
        <v>0</v>
      </c>
      <c r="F31" s="19">
        <f>54132000+15310470-15310470</f>
        <v>54132000</v>
      </c>
      <c r="G31" s="20">
        <f t="shared" si="7"/>
        <v>54132000</v>
      </c>
      <c r="H31" s="18">
        <v>0</v>
      </c>
      <c r="I31" s="19">
        <f>69442470-15310470</f>
        <v>54132000</v>
      </c>
      <c r="J31" s="20">
        <f t="shared" si="8"/>
        <v>54132000</v>
      </c>
      <c r="K31" s="90">
        <f t="shared" si="5"/>
        <v>0</v>
      </c>
    </row>
    <row r="32" spans="1:11">
      <c r="A32" s="86" t="s">
        <v>36</v>
      </c>
      <c r="B32" s="18">
        <v>0</v>
      </c>
      <c r="C32" s="19">
        <v>940000</v>
      </c>
      <c r="D32" s="20">
        <f t="shared" si="6"/>
        <v>940000</v>
      </c>
      <c r="E32" s="18">
        <v>0</v>
      </c>
      <c r="F32" s="19">
        <v>940000</v>
      </c>
      <c r="G32" s="20">
        <f t="shared" si="7"/>
        <v>940000</v>
      </c>
      <c r="H32" s="18">
        <v>0</v>
      </c>
      <c r="I32" s="19">
        <v>940000</v>
      </c>
      <c r="J32" s="20">
        <f t="shared" si="8"/>
        <v>940000</v>
      </c>
      <c r="K32" s="90">
        <f t="shared" si="5"/>
        <v>0</v>
      </c>
    </row>
    <row r="33" spans="1:11" ht="22.5">
      <c r="A33" s="87" t="s">
        <v>37</v>
      </c>
      <c r="B33" s="18">
        <v>0</v>
      </c>
      <c r="C33" s="19">
        <v>8520000</v>
      </c>
      <c r="D33" s="20">
        <f t="shared" si="6"/>
        <v>8520000</v>
      </c>
      <c r="E33" s="18">
        <v>0</v>
      </c>
      <c r="F33" s="19">
        <v>8520000</v>
      </c>
      <c r="G33" s="20">
        <f t="shared" si="7"/>
        <v>8520000</v>
      </c>
      <c r="H33" s="18">
        <v>0</v>
      </c>
      <c r="I33" s="19">
        <v>8520000</v>
      </c>
      <c r="J33" s="20">
        <f t="shared" si="8"/>
        <v>8520000</v>
      </c>
      <c r="K33" s="90">
        <f t="shared" si="5"/>
        <v>0</v>
      </c>
    </row>
    <row r="34" spans="1:11">
      <c r="A34" s="77"/>
      <c r="B34" s="78"/>
      <c r="C34" s="79"/>
      <c r="D34" s="80"/>
      <c r="E34" s="78"/>
      <c r="F34" s="79"/>
      <c r="G34" s="80">
        <f>F34+E34</f>
        <v>0</v>
      </c>
      <c r="H34" s="78"/>
      <c r="I34" s="79"/>
      <c r="J34" s="80">
        <f>I34+H34</f>
        <v>0</v>
      </c>
      <c r="K34" s="90">
        <f t="shared" si="5"/>
        <v>0</v>
      </c>
    </row>
    <row r="35" spans="1:11">
      <c r="A35" s="77"/>
      <c r="B35" s="78"/>
      <c r="C35" s="79"/>
      <c r="D35" s="80"/>
      <c r="E35" s="78"/>
      <c r="F35" s="79"/>
      <c r="G35" s="80">
        <f t="shared" ref="G35:G37" si="9">F35+E35</f>
        <v>0</v>
      </c>
      <c r="H35" s="78"/>
      <c r="I35" s="79"/>
      <c r="J35" s="80">
        <f t="shared" ref="J35:J37" si="10">I35+H35</f>
        <v>0</v>
      </c>
      <c r="K35" s="90">
        <f t="shared" si="5"/>
        <v>0</v>
      </c>
    </row>
    <row r="36" spans="1:11">
      <c r="A36" s="77"/>
      <c r="B36" s="78"/>
      <c r="C36" s="79"/>
      <c r="D36" s="80"/>
      <c r="E36" s="78"/>
      <c r="F36" s="79"/>
      <c r="G36" s="80">
        <f t="shared" si="9"/>
        <v>0</v>
      </c>
      <c r="H36" s="78"/>
      <c r="I36" s="79"/>
      <c r="J36" s="80">
        <f t="shared" si="10"/>
        <v>0</v>
      </c>
      <c r="K36" s="90">
        <f t="shared" si="5"/>
        <v>0</v>
      </c>
    </row>
    <row r="37" spans="1:11">
      <c r="A37" s="77"/>
      <c r="B37" s="78"/>
      <c r="C37" s="79"/>
      <c r="D37" s="80"/>
      <c r="E37" s="78"/>
      <c r="F37" s="79"/>
      <c r="G37" s="80">
        <f t="shared" si="9"/>
        <v>0</v>
      </c>
      <c r="H37" s="78"/>
      <c r="I37" s="79"/>
      <c r="J37" s="80">
        <f t="shared" si="10"/>
        <v>0</v>
      </c>
      <c r="K37" s="90">
        <f t="shared" si="5"/>
        <v>0</v>
      </c>
    </row>
    <row r="38" spans="1:11" ht="15.75" thickBot="1">
      <c r="A38" s="81"/>
      <c r="B38" s="82"/>
      <c r="C38" s="83"/>
      <c r="D38" s="84"/>
      <c r="E38" s="82"/>
      <c r="F38" s="83"/>
      <c r="G38" s="84">
        <f>F38+E38</f>
        <v>0</v>
      </c>
      <c r="H38" s="82"/>
      <c r="I38" s="83"/>
      <c r="J38" s="84">
        <f>I38+H38</f>
        <v>0</v>
      </c>
      <c r="K38" s="90">
        <f t="shared" si="5"/>
        <v>0</v>
      </c>
    </row>
    <row r="39" spans="1:11" ht="15.75" thickBot="1">
      <c r="A39" s="33" t="s">
        <v>38</v>
      </c>
      <c r="B39" s="26">
        <f>SUM(B24:B33)</f>
        <v>35437000</v>
      </c>
      <c r="C39" s="26">
        <f>SUM(C24:C33)</f>
        <v>354612000</v>
      </c>
      <c r="D39" s="26">
        <f>SUM(D24:D33)</f>
        <v>390049000</v>
      </c>
      <c r="E39" s="26">
        <f>SUM(E24:E38)</f>
        <v>35437000</v>
      </c>
      <c r="F39" s="26">
        <f>SUM(F24:F38)</f>
        <v>354612000</v>
      </c>
      <c r="G39" s="28">
        <f>E39+F39</f>
        <v>390049000</v>
      </c>
      <c r="H39" s="26">
        <f>SUM(H24:H38)</f>
        <v>35437000</v>
      </c>
      <c r="I39" s="26">
        <f>SUM(I24:I38)</f>
        <v>354462000</v>
      </c>
      <c r="J39" s="28">
        <f>H39+I39</f>
        <v>389899000</v>
      </c>
      <c r="K39" s="90">
        <f t="shared" si="5"/>
        <v>0</v>
      </c>
    </row>
    <row r="40" spans="1:11" ht="34.5" thickBot="1">
      <c r="A40" s="33" t="s">
        <v>39</v>
      </c>
      <c r="B40" s="27">
        <v>0</v>
      </c>
      <c r="C40" s="26">
        <v>-60500000</v>
      </c>
      <c r="D40" s="28">
        <f>C40+B40</f>
        <v>-60500000</v>
      </c>
      <c r="E40" s="27">
        <v>0</v>
      </c>
      <c r="F40" s="26">
        <v>-60500000</v>
      </c>
      <c r="G40" s="28">
        <f>F40+E40</f>
        <v>-60500000</v>
      </c>
      <c r="H40" s="27">
        <v>0</v>
      </c>
      <c r="I40" s="26">
        <v>-60500000</v>
      </c>
      <c r="J40" s="28">
        <f>I40+H40</f>
        <v>-60500000</v>
      </c>
      <c r="K40" s="90">
        <f t="shared" si="5"/>
        <v>0</v>
      </c>
    </row>
    <row r="41" spans="1:11" ht="15.75" thickBot="1">
      <c r="A41" s="33"/>
      <c r="B41" s="27">
        <v>0</v>
      </c>
      <c r="C41" s="26">
        <v>0</v>
      </c>
      <c r="D41" s="28">
        <f>C41+B41</f>
        <v>0</v>
      </c>
      <c r="E41" s="27">
        <v>0</v>
      </c>
      <c r="F41" s="26"/>
      <c r="G41" s="28">
        <f>F41+E41</f>
        <v>0</v>
      </c>
      <c r="H41" s="27">
        <v>0</v>
      </c>
      <c r="I41" s="26"/>
      <c r="J41" s="28">
        <f>I41+H41</f>
        <v>0</v>
      </c>
      <c r="K41" s="90">
        <f t="shared" si="5"/>
        <v>0</v>
      </c>
    </row>
    <row r="42" spans="1:11" ht="15.75" thickBot="1">
      <c r="A42" s="33" t="s">
        <v>40</v>
      </c>
      <c r="B42" s="27">
        <v>260000000</v>
      </c>
      <c r="C42" s="26">
        <v>260000000</v>
      </c>
      <c r="D42" s="28">
        <f>B42+C42</f>
        <v>520000000</v>
      </c>
      <c r="E42" s="27">
        <v>260000000</v>
      </c>
      <c r="F42" s="26">
        <f>260000000</f>
        <v>260000000</v>
      </c>
      <c r="G42" s="28">
        <f>F42+E42</f>
        <v>520000000</v>
      </c>
      <c r="H42" s="27">
        <v>260000000</v>
      </c>
      <c r="I42" s="26">
        <v>260000000</v>
      </c>
      <c r="J42" s="28">
        <f>I42+H42</f>
        <v>520000000</v>
      </c>
      <c r="K42" s="90">
        <f t="shared" si="5"/>
        <v>0</v>
      </c>
    </row>
    <row r="43" spans="1:11" ht="15.75" thickBot="1">
      <c r="A43" s="33" t="s">
        <v>41</v>
      </c>
      <c r="B43" s="27">
        <v>0</v>
      </c>
      <c r="C43" s="26">
        <v>116537000</v>
      </c>
      <c r="D43" s="28">
        <f>C43+B43</f>
        <v>116537000</v>
      </c>
      <c r="E43" s="27">
        <v>0</v>
      </c>
      <c r="F43" s="26">
        <f>116537000</f>
        <v>116537000</v>
      </c>
      <c r="G43" s="28">
        <f>F43+E43</f>
        <v>116537000</v>
      </c>
      <c r="H43" s="27">
        <v>0</v>
      </c>
      <c r="I43" s="26">
        <v>112181940</v>
      </c>
      <c r="J43" s="28">
        <f>I43+H43</f>
        <v>112181940</v>
      </c>
      <c r="K43" s="90">
        <f>F43-I43</f>
        <v>4355060</v>
      </c>
    </row>
    <row r="44" spans="1:11" ht="15.75" thickBot="1">
      <c r="A44" s="33"/>
      <c r="B44" s="27">
        <v>0</v>
      </c>
      <c r="C44" s="26">
        <v>0</v>
      </c>
      <c r="D44" s="28">
        <v>0</v>
      </c>
      <c r="E44" s="27">
        <v>0</v>
      </c>
      <c r="F44" s="26"/>
      <c r="G44" s="28">
        <f>E44+F44</f>
        <v>0</v>
      </c>
      <c r="H44" s="27">
        <v>0</v>
      </c>
      <c r="I44" s="26">
        <v>0</v>
      </c>
      <c r="J44" s="28">
        <f>I44+H44</f>
        <v>0</v>
      </c>
      <c r="K44" s="90">
        <f t="shared" si="5"/>
        <v>0</v>
      </c>
    </row>
    <row r="45" spans="1:11" s="40" customFormat="1" ht="24.75" customHeight="1" thickBot="1">
      <c r="A45" s="36" t="s">
        <v>42</v>
      </c>
      <c r="B45" s="37">
        <f>B19+B21+B23+B39+B42+B44+B40+B43</f>
        <v>2029100000</v>
      </c>
      <c r="C45" s="37">
        <f>C19+C21+C23+C39+C42+C44+C40+C43</f>
        <v>1001517000</v>
      </c>
      <c r="D45" s="38">
        <f>C45+B45</f>
        <v>3030617000</v>
      </c>
      <c r="E45" s="37">
        <f>E19+E23+E39+E42+E43+E44+E40+E41</f>
        <v>2029100000</v>
      </c>
      <c r="F45" s="37">
        <f>F19+F23+F39+F42+F43+F44+F40+F41</f>
        <v>1001517000</v>
      </c>
      <c r="G45" s="37">
        <f>G19+G23+G39+G42+G43+G44+G40+G41</f>
        <v>3030617000</v>
      </c>
      <c r="H45" s="37">
        <f t="shared" ref="H45:J45" si="11">H19+H23+H39+H42+H43+H44+H40</f>
        <v>2029100000</v>
      </c>
      <c r="I45" s="37">
        <f t="shared" si="11"/>
        <v>984760490</v>
      </c>
      <c r="J45" s="37">
        <f t="shared" si="11"/>
        <v>3013860490</v>
      </c>
      <c r="K45" s="90">
        <f>C45-I45</f>
        <v>16756510</v>
      </c>
    </row>
    <row r="46" spans="1:11" s="40" customFormat="1" ht="15.75" thickBot="1">
      <c r="A46" s="41" t="s">
        <v>43</v>
      </c>
      <c r="B46" s="43">
        <f>SUM(B47:B51)</f>
        <v>1652200000</v>
      </c>
      <c r="C46" s="43">
        <f>SUM(C47:C51)</f>
        <v>1001517000</v>
      </c>
      <c r="D46" s="44">
        <f>C46+B46</f>
        <v>2653717000</v>
      </c>
      <c r="E46" s="42">
        <f>SUM(E47:E51)</f>
        <v>3388099911</v>
      </c>
      <c r="F46" s="43">
        <f>SUM(F47:F51)</f>
        <v>1001517000</v>
      </c>
      <c r="G46" s="43">
        <f>SUM(G47:G51)</f>
        <v>4389616911</v>
      </c>
      <c r="H46" s="43">
        <f>SUM(H47:H51)</f>
        <v>2205536328</v>
      </c>
      <c r="I46" s="43">
        <f>SUM(I47:I51)</f>
        <v>984760490</v>
      </c>
      <c r="J46" s="44">
        <f>I46+H46</f>
        <v>3190296818</v>
      </c>
      <c r="K46" s="90">
        <f t="shared" ref="K46:K57" si="12">C46-I46</f>
        <v>16756510</v>
      </c>
    </row>
    <row r="47" spans="1:11" s="40" customFormat="1">
      <c r="A47" s="45" t="s">
        <v>44</v>
      </c>
      <c r="B47" s="46">
        <v>531000000</v>
      </c>
      <c r="C47" s="47">
        <v>408672000</v>
      </c>
      <c r="D47" s="48">
        <f>C47+B47</f>
        <v>939672000</v>
      </c>
      <c r="E47" s="46">
        <v>941025318</v>
      </c>
      <c r="F47" s="47">
        <v>408672000</v>
      </c>
      <c r="G47" s="48">
        <f>F47+E47</f>
        <v>1349697318</v>
      </c>
      <c r="H47" s="46">
        <v>772983029</v>
      </c>
      <c r="I47" s="47">
        <f>408672000-16756510</f>
        <v>391915490</v>
      </c>
      <c r="J47" s="48">
        <f>I47+H47</f>
        <v>1164898519</v>
      </c>
      <c r="K47" s="90">
        <f t="shared" si="12"/>
        <v>16756510</v>
      </c>
    </row>
    <row r="48" spans="1:11" s="40" customFormat="1" ht="22.5">
      <c r="A48" s="49" t="s">
        <v>45</v>
      </c>
      <c r="B48" s="50">
        <v>164100000</v>
      </c>
      <c r="C48" s="51">
        <v>42581000</v>
      </c>
      <c r="D48" s="52">
        <f>C48+B48</f>
        <v>206681000</v>
      </c>
      <c r="E48" s="50">
        <v>225392187</v>
      </c>
      <c r="F48" s="51">
        <v>42581000</v>
      </c>
      <c r="G48" s="52">
        <f>F48+E48</f>
        <v>267973187</v>
      </c>
      <c r="H48" s="50">
        <v>184726946</v>
      </c>
      <c r="I48" s="51">
        <v>42581000</v>
      </c>
      <c r="J48" s="52">
        <f>I48+H48</f>
        <v>227307946</v>
      </c>
      <c r="K48" s="90">
        <f t="shared" si="12"/>
        <v>0</v>
      </c>
    </row>
    <row r="49" spans="1:11" s="40" customFormat="1">
      <c r="A49" s="53" t="s">
        <v>46</v>
      </c>
      <c r="B49" s="50">
        <v>915100000</v>
      </c>
      <c r="C49" s="51">
        <v>475078000</v>
      </c>
      <c r="D49" s="52">
        <f t="shared" ref="D49:D50" si="13">C49+B49</f>
        <v>1390178000</v>
      </c>
      <c r="E49" s="50">
        <v>1680171543</v>
      </c>
      <c r="F49" s="51">
        <v>475078000</v>
      </c>
      <c r="G49" s="52">
        <f t="shared" ref="G49:G50" si="14">F49+E49</f>
        <v>2155249543</v>
      </c>
      <c r="H49" s="50">
        <v>864773965</v>
      </c>
      <c r="I49" s="51">
        <v>475078000</v>
      </c>
      <c r="J49" s="52">
        <f t="shared" ref="J49:J50" si="15">I49+H49</f>
        <v>1339851965</v>
      </c>
      <c r="K49" s="90">
        <f t="shared" si="12"/>
        <v>0</v>
      </c>
    </row>
    <row r="50" spans="1:11" s="40" customFormat="1">
      <c r="A50" s="53" t="s">
        <v>47</v>
      </c>
      <c r="B50" s="50">
        <v>37000000</v>
      </c>
      <c r="C50" s="51">
        <v>75186000</v>
      </c>
      <c r="D50" s="52">
        <f t="shared" si="13"/>
        <v>112186000</v>
      </c>
      <c r="E50" s="50">
        <v>169547923</v>
      </c>
      <c r="F50" s="51">
        <v>75186000</v>
      </c>
      <c r="G50" s="52">
        <f t="shared" si="14"/>
        <v>244733923</v>
      </c>
      <c r="H50" s="50">
        <v>107164477</v>
      </c>
      <c r="I50" s="51">
        <v>75186000</v>
      </c>
      <c r="J50" s="52">
        <f t="shared" si="15"/>
        <v>182350477</v>
      </c>
      <c r="K50" s="90">
        <f t="shared" si="12"/>
        <v>0</v>
      </c>
    </row>
    <row r="51" spans="1:11" s="40" customFormat="1" ht="15.75" thickBot="1">
      <c r="A51" s="54" t="s">
        <v>48</v>
      </c>
      <c r="B51" s="55">
        <v>5000000</v>
      </c>
      <c r="C51" s="56">
        <v>0</v>
      </c>
      <c r="D51" s="57">
        <f>C51+B51</f>
        <v>5000000</v>
      </c>
      <c r="E51" s="55">
        <v>371962940</v>
      </c>
      <c r="F51" s="55"/>
      <c r="G51" s="57">
        <f>E51+F51</f>
        <v>371962940</v>
      </c>
      <c r="H51" s="55">
        <v>275887911</v>
      </c>
      <c r="I51" s="56">
        <v>0</v>
      </c>
      <c r="J51" s="57">
        <f>I51+H51</f>
        <v>275887911</v>
      </c>
      <c r="K51" s="90">
        <f t="shared" si="12"/>
        <v>0</v>
      </c>
    </row>
    <row r="52" spans="1:11" s="40" customFormat="1" ht="15.75" thickBot="1">
      <c r="A52" s="58" t="s">
        <v>49</v>
      </c>
      <c r="B52" s="59">
        <f>SUM(B53:B56)</f>
        <v>376900000</v>
      </c>
      <c r="C52" s="59">
        <f>SUM(C53:C56)</f>
        <v>0</v>
      </c>
      <c r="D52" s="61">
        <f>B52+C52</f>
        <v>376900000</v>
      </c>
      <c r="E52" s="59">
        <f>SUM(E53:E56)</f>
        <v>421900000</v>
      </c>
      <c r="F52" s="60">
        <v>0</v>
      </c>
      <c r="G52" s="61">
        <f>SUM(G53:G56)</f>
        <v>421900000</v>
      </c>
      <c r="H52" s="59">
        <f>SUM(H53:H56)</f>
        <v>221151538</v>
      </c>
      <c r="I52" s="60">
        <f>SUM(I53:I56)</f>
        <v>0</v>
      </c>
      <c r="J52" s="61">
        <f>SUM(J53:J56)</f>
        <v>221151538</v>
      </c>
      <c r="K52" s="90">
        <f t="shared" si="12"/>
        <v>0</v>
      </c>
    </row>
    <row r="53" spans="1:11" s="40" customFormat="1">
      <c r="A53" s="45" t="s">
        <v>50</v>
      </c>
      <c r="B53" s="46">
        <v>368900000</v>
      </c>
      <c r="C53" s="47">
        <v>0</v>
      </c>
      <c r="D53" s="48">
        <f>C53+B53</f>
        <v>368900000</v>
      </c>
      <c r="E53" s="46">
        <v>413900000</v>
      </c>
      <c r="F53" s="47">
        <v>0</v>
      </c>
      <c r="G53" s="48">
        <f>F53+E53</f>
        <v>413900000</v>
      </c>
      <c r="H53" s="46">
        <v>221151538</v>
      </c>
      <c r="I53" s="47">
        <v>0</v>
      </c>
      <c r="J53" s="48">
        <f>I53+H53</f>
        <v>221151538</v>
      </c>
      <c r="K53" s="90">
        <f t="shared" si="12"/>
        <v>0</v>
      </c>
    </row>
    <row r="54" spans="1:11" s="40" customFormat="1">
      <c r="A54" s="53" t="s">
        <v>51</v>
      </c>
      <c r="B54" s="50">
        <v>8000000</v>
      </c>
      <c r="C54" s="51">
        <v>0</v>
      </c>
      <c r="D54" s="48">
        <f>C54+B54</f>
        <v>8000000</v>
      </c>
      <c r="E54" s="50">
        <v>8000000</v>
      </c>
      <c r="F54" s="51">
        <v>0</v>
      </c>
      <c r="G54" s="48">
        <f>F54+E54</f>
        <v>8000000</v>
      </c>
      <c r="H54" s="50">
        <v>0</v>
      </c>
      <c r="I54" s="51">
        <v>0</v>
      </c>
      <c r="J54" s="52">
        <f>I54+H54</f>
        <v>0</v>
      </c>
      <c r="K54" s="90">
        <f t="shared" si="12"/>
        <v>0</v>
      </c>
    </row>
    <row r="55" spans="1:11" s="40" customFormat="1">
      <c r="A55" s="53" t="s">
        <v>52</v>
      </c>
      <c r="B55" s="50">
        <v>0</v>
      </c>
      <c r="C55" s="51">
        <v>0</v>
      </c>
      <c r="D55" s="52">
        <v>0</v>
      </c>
      <c r="E55" s="50">
        <v>0</v>
      </c>
      <c r="F55" s="51">
        <v>0</v>
      </c>
      <c r="G55" s="52">
        <v>0</v>
      </c>
      <c r="H55" s="50">
        <v>0</v>
      </c>
      <c r="I55" s="51">
        <v>0</v>
      </c>
      <c r="J55" s="52">
        <f>I55+H55</f>
        <v>0</v>
      </c>
      <c r="K55" s="90">
        <f t="shared" si="12"/>
        <v>0</v>
      </c>
    </row>
    <row r="56" spans="1:11" s="40" customFormat="1" ht="15.75" thickBot="1">
      <c r="A56" s="62" t="s">
        <v>53</v>
      </c>
      <c r="B56" s="50">
        <v>0</v>
      </c>
      <c r="C56" s="51">
        <v>0</v>
      </c>
      <c r="D56" s="52">
        <v>0</v>
      </c>
      <c r="E56" s="50">
        <v>0</v>
      </c>
      <c r="F56" s="51">
        <v>0</v>
      </c>
      <c r="G56" s="52">
        <v>0</v>
      </c>
      <c r="H56" s="50">
        <v>0</v>
      </c>
      <c r="I56" s="51">
        <v>0</v>
      </c>
      <c r="J56" s="52">
        <v>0</v>
      </c>
      <c r="K56" s="90">
        <f t="shared" si="12"/>
        <v>0</v>
      </c>
    </row>
    <row r="57" spans="1:11" s="40" customFormat="1" ht="16.5" thickTop="1" thickBot="1">
      <c r="A57" s="63" t="s">
        <v>54</v>
      </c>
      <c r="B57" s="64">
        <f>B52+B46</f>
        <v>2029100000</v>
      </c>
      <c r="C57" s="64">
        <f>C52+C46</f>
        <v>1001517000</v>
      </c>
      <c r="D57" s="64">
        <f>D52+D46</f>
        <v>3030617000</v>
      </c>
      <c r="E57" s="65">
        <f>E46+E52</f>
        <v>3809999911</v>
      </c>
      <c r="F57" s="65">
        <f>F46</f>
        <v>1001517000</v>
      </c>
      <c r="G57" s="66">
        <f>G52+G46</f>
        <v>4811516911</v>
      </c>
      <c r="H57" s="64">
        <f>H52+H46</f>
        <v>2426687866</v>
      </c>
      <c r="I57" s="65">
        <f>I52+I46</f>
        <v>984760490</v>
      </c>
      <c r="J57" s="66">
        <f>J52+J46</f>
        <v>3411448356</v>
      </c>
      <c r="K57" s="90">
        <f t="shared" si="12"/>
        <v>16756510</v>
      </c>
    </row>
    <row r="58" spans="1:11" s="40" customFormat="1" ht="12.7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39"/>
    </row>
    <row r="59" spans="1:11" s="40" customFormat="1" ht="12">
      <c r="F59" s="76"/>
      <c r="J59" s="76"/>
      <c r="K59" s="39"/>
    </row>
    <row r="60" spans="1:11" s="40" customFormat="1" ht="12.75">
      <c r="A60" s="68" t="s">
        <v>66</v>
      </c>
      <c r="B60" s="67"/>
      <c r="C60" s="69"/>
      <c r="D60" s="67" t="s">
        <v>55</v>
      </c>
      <c r="E60" s="67"/>
      <c r="F60" s="67"/>
      <c r="G60" s="106" t="s">
        <v>56</v>
      </c>
      <c r="H60" s="106"/>
      <c r="I60" s="106"/>
      <c r="J60" s="106"/>
      <c r="K60" s="39"/>
    </row>
    <row r="61" spans="1:11" s="40" customFormat="1" ht="12.75">
      <c r="A61" s="67"/>
      <c r="B61" s="67"/>
      <c r="C61" s="67"/>
      <c r="D61" s="67"/>
      <c r="E61" s="67"/>
      <c r="F61" s="67"/>
      <c r="G61" s="92" t="s">
        <v>57</v>
      </c>
      <c r="H61" s="92"/>
      <c r="I61" s="92"/>
      <c r="J61" s="92"/>
      <c r="K61" s="39"/>
    </row>
  </sheetData>
  <mergeCells count="16">
    <mergeCell ref="G61:J61"/>
    <mergeCell ref="A2:J2"/>
    <mergeCell ref="A4:A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G60:J60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DUE munka</vt:lpstr>
      <vt:lpstr>DUE beszámoló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Dormány Dániel Ferenc</dc:creator>
  <cp:lastModifiedBy>Simon Ildikó</cp:lastModifiedBy>
  <cp:lastPrinted>2019-03-19T12:59:55Z</cp:lastPrinted>
  <dcterms:created xsi:type="dcterms:W3CDTF">2017-11-27T16:58:04Z</dcterms:created>
  <dcterms:modified xsi:type="dcterms:W3CDTF">2019-03-20T13:50:01Z</dcterms:modified>
</cp:coreProperties>
</file>